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8-Ago/"/>
    </mc:Choice>
  </mc:AlternateContent>
  <xr:revisionPtr revIDLastSave="0" documentId="13_ncr:1_{133A209B-D139-0F4F-BC84-9ADF1D3B63D6}" xr6:coauthVersionLast="47" xr6:coauthVersionMax="47" xr10:uidLastSave="{00000000-0000-0000-0000-000000000000}"/>
  <bookViews>
    <workbookView xWindow="-38400" yWindow="500" windowWidth="19200" windowHeight="2110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1" i="5" l="1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N12" i="5" l="1"/>
  <c r="T12" i="5"/>
  <c r="N13" i="5" l="1"/>
  <c r="T13" i="5"/>
  <c r="C8" i="4"/>
  <c r="N14" i="5" l="1"/>
  <c r="T14" i="5"/>
  <c r="B27" i="4"/>
  <c r="B28" i="4" s="1"/>
  <c r="N15" i="5" l="1"/>
  <c r="T15" i="5"/>
  <c r="E8" i="4"/>
  <c r="N16" i="5" l="1"/>
  <c r="T16" i="5"/>
  <c r="I10" i="2"/>
  <c r="C16" i="3"/>
  <c r="N17" i="5" l="1"/>
  <c r="T17" i="5"/>
  <c r="C3" i="4"/>
  <c r="E3" i="4" s="1"/>
  <c r="G10" i="5"/>
  <c r="O16" i="5" s="1"/>
  <c r="P16" i="5" s="1"/>
  <c r="A10" i="5"/>
  <c r="J13" i="5" s="1"/>
  <c r="J2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6" i="5" l="1"/>
  <c r="V16" i="5" s="1"/>
  <c r="U10" i="5"/>
  <c r="V10" i="5" s="1"/>
  <c r="U11" i="5"/>
  <c r="V11" i="5" s="1"/>
  <c r="O10" i="5"/>
  <c r="P10" i="5" s="1"/>
  <c r="O11" i="5"/>
  <c r="P11" i="5" s="1"/>
  <c r="U12" i="5"/>
  <c r="V12" i="5" s="1"/>
  <c r="O12" i="5"/>
  <c r="P12" i="5" s="1"/>
  <c r="O13" i="5"/>
  <c r="P13" i="5" s="1"/>
  <c r="U13" i="5"/>
  <c r="V13" i="5" s="1"/>
  <c r="O14" i="5"/>
  <c r="P14" i="5" s="1"/>
  <c r="U14" i="5"/>
  <c r="V14" i="5" s="1"/>
  <c r="U15" i="5"/>
  <c r="V15" i="5" s="1"/>
  <c r="O15" i="5"/>
  <c r="P15" i="5" s="1"/>
  <c r="O17" i="5"/>
  <c r="P17" i="5" s="1"/>
  <c r="N18" i="5"/>
  <c r="U17" i="5"/>
  <c r="V17" i="5" s="1"/>
  <c r="T18" i="5"/>
  <c r="J26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K34" i="5" l="1"/>
  <c r="L34" i="5" s="1"/>
  <c r="Q17" i="5"/>
  <c r="R17" i="5" s="1"/>
  <c r="O18" i="5"/>
  <c r="P18" i="5" s="1"/>
  <c r="Q18" i="5" s="1"/>
  <c r="R18" i="5" s="1"/>
  <c r="N19" i="5"/>
  <c r="J25" i="5"/>
  <c r="K33" i="5" s="1"/>
  <c r="L33" i="5" s="1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D235" i="2" s="1"/>
  <c r="I16" i="2"/>
  <c r="E10" i="2" s="1"/>
  <c r="K35" i="5" l="1"/>
  <c r="L35" i="5" s="1"/>
  <c r="N20" i="5"/>
  <c r="O19" i="5"/>
  <c r="P19" i="5" s="1"/>
  <c r="Q19" i="5" s="1"/>
  <c r="R19" i="5" s="1"/>
  <c r="C12" i="5"/>
  <c r="U19" i="5"/>
  <c r="V19" i="5" s="1"/>
  <c r="T20" i="5"/>
  <c r="D12" i="5"/>
  <c r="R10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N21" i="5" l="1"/>
  <c r="O20" i="5"/>
  <c r="P20" i="5" s="1"/>
  <c r="U20" i="5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Q20" i="5" l="1"/>
  <c r="R20" i="5" s="1"/>
  <c r="O21" i="5"/>
  <c r="P21" i="5" s="1"/>
  <c r="N22" i="5"/>
  <c r="U21" i="5"/>
  <c r="V21" i="5" s="1"/>
  <c r="T22" i="5"/>
  <c r="B11" i="7"/>
  <c r="A16" i="5"/>
  <c r="D15" i="5"/>
  <c r="C15" i="5"/>
  <c r="Q21" i="5" l="1"/>
  <c r="R21" i="5" s="1"/>
  <c r="N23" i="5"/>
  <c r="O22" i="5"/>
  <c r="P22" i="5" s="1"/>
  <c r="U22" i="5"/>
  <c r="V22" i="5" s="1"/>
  <c r="T23" i="5"/>
  <c r="A17" i="5"/>
  <c r="D16" i="5"/>
  <c r="C16" i="5"/>
  <c r="Q22" i="5" l="1"/>
  <c r="R22" i="5" s="1"/>
  <c r="N24" i="5"/>
  <c r="O23" i="5"/>
  <c r="P23" i="5" s="1"/>
  <c r="Q23" i="5" s="1"/>
  <c r="R23" i="5" s="1"/>
  <c r="U23" i="5"/>
  <c r="V23" i="5" s="1"/>
  <c r="T24" i="5"/>
  <c r="A18" i="5"/>
  <c r="D17" i="5"/>
  <c r="C17" i="5"/>
  <c r="N25" i="5" l="1"/>
  <c r="O24" i="5"/>
  <c r="P24" i="5" s="1"/>
  <c r="Q24" i="5" s="1"/>
  <c r="R24" i="5" s="1"/>
  <c r="U24" i="5"/>
  <c r="V24" i="5" s="1"/>
  <c r="T25" i="5"/>
  <c r="A19" i="5"/>
  <c r="D18" i="5"/>
  <c r="C18" i="5"/>
  <c r="O25" i="5" l="1"/>
  <c r="P25" i="5" s="1"/>
  <c r="Q25" i="5" s="1"/>
  <c r="R25" i="5" s="1"/>
  <c r="N26" i="5"/>
  <c r="U25" i="5"/>
  <c r="V25" i="5" s="1"/>
  <c r="T26" i="5"/>
  <c r="A20" i="5"/>
  <c r="D19" i="5"/>
  <c r="C19" i="5"/>
  <c r="O26" i="5" l="1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U27" i="5"/>
  <c r="V27" i="5" s="1"/>
  <c r="T28" i="5"/>
  <c r="A22" i="5"/>
  <c r="D21" i="5"/>
  <c r="C21" i="5"/>
  <c r="O28" i="5" l="1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U29" i="5"/>
  <c r="V29" i="5" s="1"/>
  <c r="T30" i="5"/>
  <c r="A24" i="5"/>
  <c r="C23" i="5"/>
  <c r="D23" i="5"/>
  <c r="O30" i="5" l="1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U31" i="5"/>
  <c r="V31" i="5" s="1"/>
  <c r="T32" i="5"/>
  <c r="A26" i="5"/>
  <c r="C25" i="5"/>
  <c r="D25" i="5"/>
  <c r="N33" i="5" l="1"/>
  <c r="O32" i="5"/>
  <c r="P32" i="5" s="1"/>
  <c r="Q32" i="5" s="1"/>
  <c r="R32" i="5" s="1"/>
  <c r="U32" i="5"/>
  <c r="V32" i="5" s="1"/>
  <c r="T33" i="5"/>
  <c r="A27" i="5"/>
  <c r="C26" i="5"/>
  <c r="D26" i="5"/>
  <c r="N34" i="5" l="1"/>
  <c r="O33" i="5"/>
  <c r="P33" i="5" s="1"/>
  <c r="Q33" i="5" s="1"/>
  <c r="R33" i="5" s="1"/>
  <c r="U33" i="5"/>
  <c r="V33" i="5" s="1"/>
  <c r="T34" i="5"/>
  <c r="A28" i="5"/>
  <c r="C27" i="5"/>
  <c r="D27" i="5"/>
  <c r="N35" i="5" l="1"/>
  <c r="O34" i="5"/>
  <c r="P34" i="5" s="1"/>
  <c r="Q34" i="5" s="1"/>
  <c r="R34" i="5" s="1"/>
  <c r="U34" i="5"/>
  <c r="V34" i="5" s="1"/>
  <c r="T35" i="5"/>
  <c r="A29" i="5"/>
  <c r="C28" i="5"/>
  <c r="D28" i="5"/>
  <c r="O35" i="5" l="1"/>
  <c r="P35" i="5" s="1"/>
  <c r="Q35" i="5" s="1"/>
  <c r="R35" i="5" s="1"/>
  <c r="N36" i="5"/>
  <c r="U35" i="5"/>
  <c r="V35" i="5" s="1"/>
  <c r="T36" i="5"/>
  <c r="A30" i="5"/>
  <c r="D29" i="5"/>
  <c r="C29" i="5"/>
  <c r="O36" i="5" l="1"/>
  <c r="P36" i="5" s="1"/>
  <c r="Q36" i="5" s="1"/>
  <c r="R36" i="5" s="1"/>
  <c r="N37" i="5"/>
  <c r="U36" i="5"/>
  <c r="V36" i="5" s="1"/>
  <c r="T37" i="5"/>
  <c r="A31" i="5"/>
  <c r="C30" i="5"/>
  <c r="D30" i="5"/>
  <c r="O37" i="5" l="1"/>
  <c r="P37" i="5" s="1"/>
  <c r="Q37" i="5" s="1"/>
  <c r="R37" i="5" s="1"/>
  <c r="N38" i="5"/>
  <c r="U37" i="5"/>
  <c r="V37" i="5" s="1"/>
  <c r="T38" i="5"/>
  <c r="A32" i="5"/>
  <c r="D31" i="5"/>
  <c r="C31" i="5"/>
  <c r="O38" i="5" l="1"/>
  <c r="P38" i="5" s="1"/>
  <c r="Q38" i="5" s="1"/>
  <c r="R38" i="5" s="1"/>
  <c r="N39" i="5"/>
  <c r="U38" i="5"/>
  <c r="V38" i="5" s="1"/>
  <c r="T39" i="5"/>
  <c r="A33" i="5"/>
  <c r="D32" i="5"/>
  <c r="C32" i="5"/>
  <c r="O39" i="5" l="1"/>
  <c r="P39" i="5" s="1"/>
  <c r="Q39" i="5" s="1"/>
  <c r="R39" i="5" s="1"/>
  <c r="N40" i="5"/>
  <c r="U39" i="5"/>
  <c r="V39" i="5" s="1"/>
  <c r="T40" i="5"/>
  <c r="A34" i="5"/>
  <c r="D33" i="5"/>
  <c r="C33" i="5"/>
  <c r="O40" i="5" l="1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U41" i="5"/>
  <c r="V41" i="5" s="1"/>
  <c r="T42" i="5"/>
  <c r="A36" i="5"/>
  <c r="D35" i="5"/>
  <c r="C35" i="5"/>
  <c r="O42" i="5" l="1"/>
  <c r="P42" i="5" s="1"/>
  <c r="Q42" i="5" s="1"/>
  <c r="R42" i="5" s="1"/>
  <c r="N43" i="5"/>
  <c r="U42" i="5"/>
  <c r="V42" i="5" s="1"/>
  <c r="T43" i="5"/>
  <c r="A37" i="5"/>
  <c r="D36" i="5"/>
  <c r="C36" i="5"/>
  <c r="N44" i="5" l="1"/>
  <c r="O43" i="5"/>
  <c r="P43" i="5" s="1"/>
  <c r="Q43" i="5" s="1"/>
  <c r="R43" i="5" s="1"/>
  <c r="U43" i="5"/>
  <c r="V43" i="5" s="1"/>
  <c r="T44" i="5"/>
  <c r="A38" i="5"/>
  <c r="D37" i="5"/>
  <c r="C37" i="5"/>
  <c r="N45" i="5" l="1"/>
  <c r="O44" i="5"/>
  <c r="P44" i="5" s="1"/>
  <c r="Q44" i="5" s="1"/>
  <c r="R44" i="5" s="1"/>
  <c r="U44" i="5"/>
  <c r="V44" i="5" s="1"/>
  <c r="T45" i="5"/>
  <c r="A39" i="5"/>
  <c r="D38" i="5"/>
  <c r="C38" i="5"/>
  <c r="N46" i="5" l="1"/>
  <c r="O45" i="5"/>
  <c r="P45" i="5" s="1"/>
  <c r="Q45" i="5" s="1"/>
  <c r="R45" i="5" s="1"/>
  <c r="U45" i="5"/>
  <c r="V45" i="5" s="1"/>
  <c r="T46" i="5"/>
  <c r="A40" i="5"/>
  <c r="C39" i="5"/>
  <c r="D39" i="5"/>
  <c r="O46" i="5" l="1"/>
  <c r="P46" i="5" s="1"/>
  <c r="Q46" i="5" s="1"/>
  <c r="R46" i="5" s="1"/>
  <c r="N47" i="5"/>
  <c r="U46" i="5"/>
  <c r="V46" i="5" s="1"/>
  <c r="T47" i="5"/>
  <c r="A41" i="5"/>
  <c r="D40" i="5"/>
  <c r="C40" i="5"/>
  <c r="N48" i="5" l="1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U48" i="5"/>
  <c r="V48" i="5" s="1"/>
  <c r="T49" i="5"/>
  <c r="A43" i="5"/>
  <c r="C42" i="5"/>
  <c r="D42" i="5"/>
  <c r="O49" i="5" l="1"/>
  <c r="P49" i="5" s="1"/>
  <c r="Q49" i="5" s="1"/>
  <c r="R49" i="5" s="1"/>
  <c r="N50" i="5"/>
  <c r="U49" i="5"/>
  <c r="V49" i="5" s="1"/>
  <c r="T50" i="5"/>
  <c r="A44" i="5"/>
  <c r="C43" i="5"/>
  <c r="D43" i="5"/>
  <c r="N51" i="5" l="1"/>
  <c r="O50" i="5"/>
  <c r="P50" i="5" s="1"/>
  <c r="Q50" i="5" s="1"/>
  <c r="R50" i="5" s="1"/>
  <c r="U50" i="5"/>
  <c r="V50" i="5" s="1"/>
  <c r="T51" i="5"/>
  <c r="A45" i="5"/>
  <c r="C44" i="5"/>
  <c r="D44" i="5"/>
  <c r="N52" i="5" l="1"/>
  <c r="O51" i="5"/>
  <c r="P51" i="5" s="1"/>
  <c r="Q51" i="5" s="1"/>
  <c r="R51" i="5" s="1"/>
  <c r="U51" i="5"/>
  <c r="V51" i="5" s="1"/>
  <c r="T52" i="5"/>
  <c r="A46" i="5"/>
  <c r="D45" i="5"/>
  <c r="C45" i="5"/>
  <c r="O52" i="5" l="1"/>
  <c r="P52" i="5" s="1"/>
  <c r="Q52" i="5" s="1"/>
  <c r="R52" i="5" s="1"/>
  <c r="N53" i="5"/>
  <c r="U52" i="5"/>
  <c r="V52" i="5" s="1"/>
  <c r="T53" i="5"/>
  <c r="A47" i="5"/>
  <c r="D46" i="5"/>
  <c r="C46" i="5"/>
  <c r="O53" i="5" l="1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U54" i="5"/>
  <c r="V54" i="5" s="1"/>
  <c r="T55" i="5"/>
  <c r="A49" i="5"/>
  <c r="D48" i="5"/>
  <c r="C48" i="5"/>
  <c r="O55" i="5" l="1"/>
  <c r="P55" i="5" s="1"/>
  <c r="Q55" i="5" s="1"/>
  <c r="R55" i="5" s="1"/>
  <c r="N56" i="5"/>
  <c r="U55" i="5"/>
  <c r="V55" i="5" s="1"/>
  <c r="T56" i="5"/>
  <c r="A50" i="5"/>
  <c r="D49" i="5"/>
  <c r="C49" i="5"/>
  <c r="N57" i="5" l="1"/>
  <c r="O56" i="5"/>
  <c r="P56" i="5" s="1"/>
  <c r="Q56" i="5" s="1"/>
  <c r="R56" i="5" s="1"/>
  <c r="U56" i="5"/>
  <c r="V56" i="5" s="1"/>
  <c r="T57" i="5"/>
  <c r="A51" i="5"/>
  <c r="D50" i="5"/>
  <c r="C50" i="5"/>
  <c r="O57" i="5" l="1"/>
  <c r="P57" i="5" s="1"/>
  <c r="Q57" i="5" s="1"/>
  <c r="R57" i="5" s="1"/>
  <c r="N58" i="5"/>
  <c r="U57" i="5"/>
  <c r="V57" i="5" s="1"/>
  <c r="T58" i="5"/>
  <c r="A52" i="5"/>
  <c r="D51" i="5"/>
  <c r="C51" i="5"/>
  <c r="O58" i="5" l="1"/>
  <c r="P58" i="5" s="1"/>
  <c r="Q58" i="5" s="1"/>
  <c r="R58" i="5" s="1"/>
  <c r="N59" i="5"/>
  <c r="U58" i="5"/>
  <c r="V58" i="5" s="1"/>
  <c r="T59" i="5"/>
  <c r="A53" i="5"/>
  <c r="D52" i="5"/>
  <c r="C52" i="5"/>
  <c r="O59" i="5" l="1"/>
  <c r="P59" i="5" s="1"/>
  <c r="Q59" i="5" s="1"/>
  <c r="R59" i="5" s="1"/>
  <c r="N60" i="5"/>
  <c r="U59" i="5"/>
  <c r="V59" i="5" s="1"/>
  <c r="T60" i="5"/>
  <c r="A54" i="5"/>
  <c r="D53" i="5"/>
  <c r="C53" i="5"/>
  <c r="O60" i="5" l="1"/>
  <c r="P60" i="5" s="1"/>
  <c r="Q60" i="5" s="1"/>
  <c r="R60" i="5" s="1"/>
  <c r="N61" i="5"/>
  <c r="U60" i="5"/>
  <c r="V60" i="5" s="1"/>
  <c r="T61" i="5"/>
  <c r="A55" i="5"/>
  <c r="D54" i="5"/>
  <c r="C54" i="5"/>
  <c r="O61" i="5" l="1"/>
  <c r="P61" i="5" s="1"/>
  <c r="Q61" i="5" s="1"/>
  <c r="R61" i="5" s="1"/>
  <c r="N62" i="5"/>
  <c r="U61" i="5"/>
  <c r="V61" i="5" s="1"/>
  <c r="T62" i="5"/>
  <c r="A56" i="5"/>
  <c r="C55" i="5"/>
  <c r="D55" i="5"/>
  <c r="O62" i="5" l="1"/>
  <c r="P62" i="5" s="1"/>
  <c r="Q62" i="5" s="1"/>
  <c r="R62" i="5" s="1"/>
  <c r="N63" i="5"/>
  <c r="U62" i="5"/>
  <c r="V62" i="5" s="1"/>
  <c r="T63" i="5"/>
  <c r="A57" i="5"/>
  <c r="D56" i="5"/>
  <c r="C56" i="5"/>
  <c r="O63" i="5" l="1"/>
  <c r="P63" i="5" s="1"/>
  <c r="Q63" i="5" s="1"/>
  <c r="R63" i="5" s="1"/>
  <c r="N64" i="5"/>
  <c r="U63" i="5"/>
  <c r="V63" i="5" s="1"/>
  <c r="T64" i="5"/>
  <c r="A58" i="5"/>
  <c r="C57" i="5"/>
  <c r="D57" i="5"/>
  <c r="O64" i="5" l="1"/>
  <c r="P64" i="5" s="1"/>
  <c r="Q64" i="5" s="1"/>
  <c r="R64" i="5" s="1"/>
  <c r="N65" i="5"/>
  <c r="U64" i="5"/>
  <c r="V64" i="5" s="1"/>
  <c r="T65" i="5"/>
  <c r="A59" i="5"/>
  <c r="C58" i="5"/>
  <c r="D58" i="5"/>
  <c r="N66" i="5" l="1"/>
  <c r="O65" i="5"/>
  <c r="U65" i="5"/>
  <c r="V65" i="5" s="1"/>
  <c r="T66" i="5"/>
  <c r="A60" i="5"/>
  <c r="C59" i="5"/>
  <c r="D59" i="5"/>
  <c r="P65" i="5" l="1"/>
  <c r="Q65" i="5" s="1"/>
  <c r="R65" i="5" s="1"/>
  <c r="J11" i="5"/>
  <c r="O66" i="5"/>
  <c r="N67" i="5"/>
  <c r="U66" i="5"/>
  <c r="V66" i="5" s="1"/>
  <c r="T67" i="5"/>
  <c r="A61" i="5"/>
  <c r="C60" i="5"/>
  <c r="D60" i="5"/>
  <c r="P66" i="5" l="1"/>
  <c r="Q66" i="5" s="1"/>
  <c r="R66" i="5" s="1"/>
  <c r="J15" i="5"/>
  <c r="J30" i="5"/>
  <c r="O67" i="5"/>
  <c r="N68" i="5"/>
  <c r="U67" i="5"/>
  <c r="V67" i="5" s="1"/>
  <c r="T68" i="5"/>
  <c r="A62" i="5"/>
  <c r="D61" i="5"/>
  <c r="C61" i="5"/>
  <c r="P67" i="5" l="1"/>
  <c r="Q67" i="5" s="1"/>
  <c r="R67" i="5" s="1"/>
  <c r="N69" i="5"/>
  <c r="O68" i="5"/>
  <c r="U68" i="5"/>
  <c r="V68" i="5" s="1"/>
  <c r="T69" i="5"/>
  <c r="A63" i="5"/>
  <c r="D62" i="5"/>
  <c r="C62" i="5"/>
  <c r="P68" i="5" l="1"/>
  <c r="Q68" i="5" s="1"/>
  <c r="R68" i="5" s="1"/>
  <c r="O69" i="5"/>
  <c r="N70" i="5"/>
  <c r="U69" i="5"/>
  <c r="V69" i="5" s="1"/>
  <c r="T70" i="5"/>
  <c r="A64" i="5"/>
  <c r="D63" i="5"/>
  <c r="C63" i="5"/>
  <c r="P69" i="5" l="1"/>
  <c r="Q69" i="5" s="1"/>
  <c r="R69" i="5" s="1"/>
  <c r="O70" i="5"/>
  <c r="N71" i="5"/>
  <c r="U70" i="5"/>
  <c r="V70" i="5" s="1"/>
  <c r="T71" i="5"/>
  <c r="A65" i="5"/>
  <c r="D64" i="5"/>
  <c r="C64" i="5"/>
  <c r="P70" i="5" l="1"/>
  <c r="Q70" i="5" s="1"/>
  <c r="R70" i="5" s="1"/>
  <c r="N72" i="5"/>
  <c r="O71" i="5"/>
  <c r="U71" i="5"/>
  <c r="V71" i="5" s="1"/>
  <c r="T72" i="5"/>
  <c r="A66" i="5"/>
  <c r="D65" i="5"/>
  <c r="C65" i="5"/>
  <c r="P71" i="5" l="1"/>
  <c r="Q71" i="5" s="1"/>
  <c r="R71" i="5" s="1"/>
  <c r="O72" i="5"/>
  <c r="N73" i="5"/>
  <c r="U72" i="5"/>
  <c r="V72" i="5" s="1"/>
  <c r="T73" i="5"/>
  <c r="A67" i="5"/>
  <c r="D66" i="5"/>
  <c r="C66" i="5"/>
  <c r="P72" i="5" l="1"/>
  <c r="Q72" i="5" s="1"/>
  <c r="R72" i="5" s="1"/>
  <c r="N74" i="5"/>
  <c r="O73" i="5"/>
  <c r="U73" i="5"/>
  <c r="V73" i="5" s="1"/>
  <c r="T74" i="5"/>
  <c r="A68" i="5"/>
  <c r="D67" i="5"/>
  <c r="C67" i="5"/>
  <c r="P73" i="5" l="1"/>
  <c r="Q73" i="5" s="1"/>
  <c r="R73" i="5" s="1"/>
  <c r="N75" i="5"/>
  <c r="O74" i="5"/>
  <c r="U74" i="5"/>
  <c r="V74" i="5" s="1"/>
  <c r="T75" i="5"/>
  <c r="A69" i="5"/>
  <c r="D68" i="5"/>
  <c r="C68" i="5"/>
  <c r="P74" i="5" l="1"/>
  <c r="Q74" i="5" s="1"/>
  <c r="R74" i="5" s="1"/>
  <c r="N76" i="5"/>
  <c r="O75" i="5"/>
  <c r="U75" i="5"/>
  <c r="V75" i="5" s="1"/>
  <c r="T76" i="5"/>
  <c r="A70" i="5"/>
  <c r="D69" i="5"/>
  <c r="C69" i="5"/>
  <c r="P75" i="5" l="1"/>
  <c r="Q75" i="5" s="1"/>
  <c r="R75" i="5" s="1"/>
  <c r="N77" i="5"/>
  <c r="O76" i="5"/>
  <c r="U76" i="5"/>
  <c r="V76" i="5" s="1"/>
  <c r="T77" i="5"/>
  <c r="A71" i="5"/>
  <c r="D70" i="5"/>
  <c r="C70" i="5"/>
  <c r="P76" i="5" l="1"/>
  <c r="Q76" i="5" s="1"/>
  <c r="R76" i="5" s="1"/>
  <c r="N78" i="5"/>
  <c r="O77" i="5"/>
  <c r="U77" i="5"/>
  <c r="V77" i="5" s="1"/>
  <c r="T78" i="5"/>
  <c r="A72" i="5"/>
  <c r="C71" i="5"/>
  <c r="D71" i="5"/>
  <c r="P77" i="5" l="1"/>
  <c r="Q77" i="5" s="1"/>
  <c r="R77" i="5" s="1"/>
  <c r="O78" i="5"/>
  <c r="N79" i="5"/>
  <c r="U78" i="5"/>
  <c r="V78" i="5" s="1"/>
  <c r="T79" i="5"/>
  <c r="A73" i="5"/>
  <c r="D72" i="5"/>
  <c r="C72" i="5"/>
  <c r="P78" i="5" l="1"/>
  <c r="Q78" i="5" s="1"/>
  <c r="R78" i="5" s="1"/>
  <c r="N80" i="5"/>
  <c r="O79" i="5"/>
  <c r="U79" i="5"/>
  <c r="V79" i="5" s="1"/>
  <c r="T80" i="5"/>
  <c r="A74" i="5"/>
  <c r="C73" i="5"/>
  <c r="D73" i="5"/>
  <c r="P79" i="5" l="1"/>
  <c r="Q79" i="5" s="1"/>
  <c r="R79" i="5" s="1"/>
  <c r="O80" i="5"/>
  <c r="N81" i="5"/>
  <c r="U80" i="5"/>
  <c r="V80" i="5" s="1"/>
  <c r="T81" i="5"/>
  <c r="A75" i="5"/>
  <c r="C74" i="5"/>
  <c r="D74" i="5"/>
  <c r="P80" i="5" l="1"/>
  <c r="Q80" i="5" s="1"/>
  <c r="R80" i="5" s="1"/>
  <c r="N82" i="5"/>
  <c r="O81" i="5"/>
  <c r="U81" i="5"/>
  <c r="V81" i="5" s="1"/>
  <c r="T82" i="5"/>
  <c r="A76" i="5"/>
  <c r="C75" i="5"/>
  <c r="D75" i="5"/>
  <c r="P81" i="5" l="1"/>
  <c r="Q81" i="5" s="1"/>
  <c r="R81" i="5" s="1"/>
  <c r="O82" i="5"/>
  <c r="N83" i="5"/>
  <c r="U82" i="5"/>
  <c r="V82" i="5" s="1"/>
  <c r="T83" i="5"/>
  <c r="A77" i="5"/>
  <c r="C76" i="5"/>
  <c r="D76" i="5"/>
  <c r="P82" i="5" l="1"/>
  <c r="Q82" i="5" s="1"/>
  <c r="R82" i="5" s="1"/>
  <c r="N84" i="5"/>
  <c r="O83" i="5"/>
  <c r="U83" i="5"/>
  <c r="V83" i="5" s="1"/>
  <c r="T84" i="5"/>
  <c r="A78" i="5"/>
  <c r="D77" i="5"/>
  <c r="C77" i="5"/>
  <c r="P83" i="5" l="1"/>
  <c r="Q83" i="5" s="1"/>
  <c r="R83" i="5" s="1"/>
  <c r="O84" i="5"/>
  <c r="N85" i="5"/>
  <c r="U84" i="5"/>
  <c r="V84" i="5" s="1"/>
  <c r="T85" i="5"/>
  <c r="A79" i="5"/>
  <c r="C78" i="5"/>
  <c r="D78" i="5"/>
  <c r="P84" i="5" l="1"/>
  <c r="Q84" i="5" s="1"/>
  <c r="R84" i="5" s="1"/>
  <c r="O85" i="5"/>
  <c r="N86" i="5"/>
  <c r="U85" i="5"/>
  <c r="V85" i="5" s="1"/>
  <c r="T86" i="5"/>
  <c r="A80" i="5"/>
  <c r="D79" i="5"/>
  <c r="C79" i="5"/>
  <c r="P85" i="5" l="1"/>
  <c r="Q85" i="5" s="1"/>
  <c r="R85" i="5" s="1"/>
  <c r="O86" i="5"/>
  <c r="N87" i="5"/>
  <c r="U86" i="5"/>
  <c r="V86" i="5" s="1"/>
  <c r="T87" i="5"/>
  <c r="A81" i="5"/>
  <c r="D80" i="5"/>
  <c r="C80" i="5"/>
  <c r="P86" i="5" l="1"/>
  <c r="Q86" i="5" s="1"/>
  <c r="R86" i="5" s="1"/>
  <c r="O87" i="5"/>
  <c r="N88" i="5"/>
  <c r="U87" i="5"/>
  <c r="V87" i="5" s="1"/>
  <c r="T88" i="5"/>
  <c r="A82" i="5"/>
  <c r="D81" i="5"/>
  <c r="C81" i="5"/>
  <c r="P87" i="5" l="1"/>
  <c r="Q87" i="5" s="1"/>
  <c r="R87" i="5" s="1"/>
  <c r="N89" i="5"/>
  <c r="O88" i="5"/>
  <c r="U88" i="5"/>
  <c r="V88" i="5" s="1"/>
  <c r="T89" i="5"/>
  <c r="A83" i="5"/>
  <c r="D82" i="5"/>
  <c r="C82" i="5"/>
  <c r="P88" i="5" l="1"/>
  <c r="Q88" i="5" s="1"/>
  <c r="R88" i="5" s="1"/>
  <c r="O89" i="5"/>
  <c r="N90" i="5"/>
  <c r="U89" i="5"/>
  <c r="V89" i="5" s="1"/>
  <c r="T90" i="5"/>
  <c r="A84" i="5"/>
  <c r="D83" i="5"/>
  <c r="C83" i="5"/>
  <c r="P89" i="5" l="1"/>
  <c r="Q89" i="5" s="1"/>
  <c r="R89" i="5" s="1"/>
  <c r="N91" i="5"/>
  <c r="O90" i="5"/>
  <c r="U90" i="5"/>
  <c r="V90" i="5" s="1"/>
  <c r="T91" i="5"/>
  <c r="A85" i="5"/>
  <c r="D84" i="5"/>
  <c r="C84" i="5"/>
  <c r="P90" i="5" l="1"/>
  <c r="Q90" i="5" s="1"/>
  <c r="R90" i="5" s="1"/>
  <c r="O91" i="5"/>
  <c r="N92" i="5"/>
  <c r="U91" i="5"/>
  <c r="V91" i="5" s="1"/>
  <c r="T92" i="5"/>
  <c r="A86" i="5"/>
  <c r="D85" i="5"/>
  <c r="C85" i="5"/>
  <c r="P91" i="5" l="1"/>
  <c r="Q91" i="5" s="1"/>
  <c r="R91" i="5" s="1"/>
  <c r="O92" i="5"/>
  <c r="N93" i="5"/>
  <c r="U92" i="5"/>
  <c r="V92" i="5" s="1"/>
  <c r="T93" i="5"/>
  <c r="A87" i="5"/>
  <c r="D86" i="5"/>
  <c r="C86" i="5"/>
  <c r="P92" i="5" l="1"/>
  <c r="Q92" i="5" s="1"/>
  <c r="R92" i="5" s="1"/>
  <c r="O93" i="5"/>
  <c r="N94" i="5"/>
  <c r="U93" i="5"/>
  <c r="V93" i="5" s="1"/>
  <c r="T94" i="5"/>
  <c r="A88" i="5"/>
  <c r="C87" i="5"/>
  <c r="D87" i="5"/>
  <c r="P93" i="5" l="1"/>
  <c r="Q93" i="5" s="1"/>
  <c r="R93" i="5" s="1"/>
  <c r="O94" i="5"/>
  <c r="N95" i="5"/>
  <c r="U94" i="5"/>
  <c r="V94" i="5" s="1"/>
  <c r="T95" i="5"/>
  <c r="A89" i="5"/>
  <c r="D88" i="5"/>
  <c r="C88" i="5"/>
  <c r="P94" i="5" l="1"/>
  <c r="Q94" i="5" s="1"/>
  <c r="R94" i="5" s="1"/>
  <c r="N96" i="5"/>
  <c r="O95" i="5"/>
  <c r="U95" i="5"/>
  <c r="V95" i="5" s="1"/>
  <c r="T96" i="5"/>
  <c r="A90" i="5"/>
  <c r="C89" i="5"/>
  <c r="D89" i="5"/>
  <c r="P95" i="5" l="1"/>
  <c r="Q95" i="5" s="1"/>
  <c r="R95" i="5" s="1"/>
  <c r="O96" i="5"/>
  <c r="N97" i="5"/>
  <c r="U96" i="5"/>
  <c r="V96" i="5" s="1"/>
  <c r="T97" i="5"/>
  <c r="A91" i="5"/>
  <c r="C90" i="5"/>
  <c r="D90" i="5"/>
  <c r="P96" i="5" l="1"/>
  <c r="Q96" i="5" s="1"/>
  <c r="R96" i="5" s="1"/>
  <c r="N98" i="5"/>
  <c r="O97" i="5"/>
  <c r="U97" i="5"/>
  <c r="V97" i="5" s="1"/>
  <c r="T98" i="5"/>
  <c r="A92" i="5"/>
  <c r="C91" i="5"/>
  <c r="D91" i="5"/>
  <c r="P97" i="5" l="1"/>
  <c r="Q97" i="5" s="1"/>
  <c r="R97" i="5" s="1"/>
  <c r="O98" i="5"/>
  <c r="N99" i="5"/>
  <c r="U98" i="5"/>
  <c r="V98" i="5" s="1"/>
  <c r="T99" i="5"/>
  <c r="A93" i="5"/>
  <c r="C92" i="5"/>
  <c r="D92" i="5"/>
  <c r="P98" i="5" l="1"/>
  <c r="Q98" i="5" s="1"/>
  <c r="R98" i="5" s="1"/>
  <c r="N100" i="5"/>
  <c r="O99" i="5"/>
  <c r="U99" i="5"/>
  <c r="V99" i="5" s="1"/>
  <c r="T100" i="5"/>
  <c r="A94" i="5"/>
  <c r="D93" i="5"/>
  <c r="C93" i="5"/>
  <c r="P99" i="5" l="1"/>
  <c r="Q99" i="5" s="1"/>
  <c r="R99" i="5" s="1"/>
  <c r="N101" i="5"/>
  <c r="O100" i="5"/>
  <c r="U100" i="5"/>
  <c r="V100" i="5" s="1"/>
  <c r="T101" i="5"/>
  <c r="A95" i="5"/>
  <c r="C94" i="5"/>
  <c r="D94" i="5"/>
  <c r="P100" i="5" l="1"/>
  <c r="Q100" i="5" s="1"/>
  <c r="R100" i="5" s="1"/>
  <c r="O101" i="5"/>
  <c r="N102" i="5"/>
  <c r="U101" i="5"/>
  <c r="V101" i="5" s="1"/>
  <c r="T102" i="5"/>
  <c r="A96" i="5"/>
  <c r="D95" i="5"/>
  <c r="C95" i="5"/>
  <c r="P101" i="5" l="1"/>
  <c r="Q101" i="5" s="1"/>
  <c r="R101" i="5" s="1"/>
  <c r="N103" i="5"/>
  <c r="O102" i="5"/>
  <c r="U102" i="5"/>
  <c r="V102" i="5" s="1"/>
  <c r="T103" i="5"/>
  <c r="A97" i="5"/>
  <c r="D96" i="5"/>
  <c r="C96" i="5"/>
  <c r="P102" i="5" l="1"/>
  <c r="Q102" i="5" s="1"/>
  <c r="R102" i="5" s="1"/>
  <c r="O103" i="5"/>
  <c r="N104" i="5"/>
  <c r="U103" i="5"/>
  <c r="V103" i="5" s="1"/>
  <c r="T104" i="5"/>
  <c r="A98" i="5"/>
  <c r="D97" i="5"/>
  <c r="C97" i="5"/>
  <c r="P103" i="5" l="1"/>
  <c r="Q103" i="5" s="1"/>
  <c r="R103" i="5" s="1"/>
  <c r="N105" i="5"/>
  <c r="O104" i="5"/>
  <c r="U104" i="5"/>
  <c r="V104" i="5" s="1"/>
  <c r="T105" i="5"/>
  <c r="A99" i="5"/>
  <c r="D98" i="5"/>
  <c r="C98" i="5"/>
  <c r="P104" i="5" l="1"/>
  <c r="Q104" i="5" s="1"/>
  <c r="R104" i="5" s="1"/>
  <c r="N106" i="5"/>
  <c r="O105" i="5"/>
  <c r="U105" i="5"/>
  <c r="V105" i="5" s="1"/>
  <c r="T106" i="5"/>
  <c r="A100" i="5"/>
  <c r="D99" i="5"/>
  <c r="C99" i="5"/>
  <c r="P105" i="5" l="1"/>
  <c r="Q105" i="5" s="1"/>
  <c r="R105" i="5" s="1"/>
  <c r="O106" i="5"/>
  <c r="N107" i="5"/>
  <c r="U106" i="5"/>
  <c r="V106" i="5" s="1"/>
  <c r="T107" i="5"/>
  <c r="A101" i="5"/>
  <c r="D100" i="5"/>
  <c r="C100" i="5"/>
  <c r="P106" i="5" l="1"/>
  <c r="Q106" i="5" s="1"/>
  <c r="R106" i="5" s="1"/>
  <c r="N108" i="5"/>
  <c r="O107" i="5"/>
  <c r="U107" i="5"/>
  <c r="V107" i="5" s="1"/>
  <c r="T108" i="5"/>
  <c r="A102" i="5"/>
  <c r="D101" i="5"/>
  <c r="C101" i="5"/>
  <c r="P107" i="5" l="1"/>
  <c r="Q107" i="5" s="1"/>
  <c r="R107" i="5" s="1"/>
  <c r="N109" i="5"/>
  <c r="O108" i="5"/>
  <c r="U108" i="5"/>
  <c r="V108" i="5" s="1"/>
  <c r="T109" i="5"/>
  <c r="A103" i="5"/>
  <c r="D102" i="5"/>
  <c r="C102" i="5"/>
  <c r="P108" i="5" l="1"/>
  <c r="Q108" i="5" s="1"/>
  <c r="R108" i="5" s="1"/>
  <c r="O109" i="5"/>
  <c r="N110" i="5"/>
  <c r="U109" i="5"/>
  <c r="V109" i="5" s="1"/>
  <c r="T110" i="5"/>
  <c r="A104" i="5"/>
  <c r="C103" i="5"/>
  <c r="D103" i="5"/>
  <c r="P109" i="5" l="1"/>
  <c r="Q109" i="5" s="1"/>
  <c r="R109" i="5" s="1"/>
  <c r="O110" i="5"/>
  <c r="N111" i="5"/>
  <c r="U110" i="5"/>
  <c r="V110" i="5" s="1"/>
  <c r="T111" i="5"/>
  <c r="A105" i="5"/>
  <c r="D104" i="5"/>
  <c r="C104" i="5"/>
  <c r="P110" i="5" l="1"/>
  <c r="Q110" i="5" s="1"/>
  <c r="R110" i="5" s="1"/>
  <c r="O111" i="5"/>
  <c r="N112" i="5"/>
  <c r="U111" i="5"/>
  <c r="V111" i="5" s="1"/>
  <c r="T112" i="5"/>
  <c r="A106" i="5"/>
  <c r="C105" i="5"/>
  <c r="D105" i="5"/>
  <c r="P111" i="5" l="1"/>
  <c r="Q111" i="5" s="1"/>
  <c r="R111" i="5" s="1"/>
  <c r="O112" i="5"/>
  <c r="N113" i="5"/>
  <c r="U112" i="5"/>
  <c r="V112" i="5" s="1"/>
  <c r="T113" i="5"/>
  <c r="A107" i="5"/>
  <c r="C106" i="5"/>
  <c r="D106" i="5"/>
  <c r="P112" i="5" l="1"/>
  <c r="Q112" i="5" s="1"/>
  <c r="R112" i="5" s="1"/>
  <c r="N114" i="5"/>
  <c r="O113" i="5"/>
  <c r="U113" i="5"/>
  <c r="V113" i="5" s="1"/>
  <c r="T114" i="5"/>
  <c r="A108" i="5"/>
  <c r="C107" i="5"/>
  <c r="D107" i="5"/>
  <c r="P113" i="5" l="1"/>
  <c r="Q113" i="5" s="1"/>
  <c r="R113" i="5" s="1"/>
  <c r="O114" i="5"/>
  <c r="N115" i="5"/>
  <c r="U114" i="5"/>
  <c r="V114" i="5" s="1"/>
  <c r="T115" i="5"/>
  <c r="A109" i="5"/>
  <c r="C108" i="5"/>
  <c r="D108" i="5"/>
  <c r="P114" i="5" l="1"/>
  <c r="Q114" i="5" s="1"/>
  <c r="R114" i="5" s="1"/>
  <c r="N116" i="5"/>
  <c r="O115" i="5"/>
  <c r="U115" i="5"/>
  <c r="V115" i="5" s="1"/>
  <c r="T116" i="5"/>
  <c r="A110" i="5"/>
  <c r="D109" i="5"/>
  <c r="C109" i="5"/>
  <c r="P115" i="5" l="1"/>
  <c r="Q115" i="5" s="1"/>
  <c r="R115" i="5" s="1"/>
  <c r="N117" i="5"/>
  <c r="O117" i="5" s="1"/>
  <c r="O116" i="5"/>
  <c r="U116" i="5"/>
  <c r="V116" i="5" s="1"/>
  <c r="T117" i="5"/>
  <c r="A111" i="5"/>
  <c r="D110" i="5"/>
  <c r="C110" i="5"/>
  <c r="P117" i="5" l="1"/>
  <c r="P116" i="5"/>
  <c r="Q116" i="5" s="1"/>
  <c r="R116" i="5" s="1"/>
  <c r="U117" i="5"/>
  <c r="V117" i="5" s="1"/>
  <c r="A112" i="5"/>
  <c r="D111" i="5"/>
  <c r="C111" i="5"/>
  <c r="Q117" i="5" l="1"/>
  <c r="W117" i="5"/>
  <c r="W111" i="5"/>
  <c r="W110" i="5"/>
  <c r="W109" i="5"/>
  <c r="W108" i="5"/>
  <c r="W107" i="5"/>
  <c r="W106" i="5"/>
  <c r="W105" i="5"/>
  <c r="R117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W116" i="5" l="1"/>
  <c r="W114" i="5"/>
  <c r="W112" i="5"/>
  <c r="W113" i="5"/>
  <c r="W115" i="5"/>
  <c r="A114" i="5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<sst xmlns="http://schemas.openxmlformats.org/spreadsheetml/2006/main" count="875" uniqueCount="106">
  <si>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</si>
  <si>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</si>
  <si>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</si>
  <si>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</si>
  <si>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</si>
  <si>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</si>
  <si>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</si>
  <si>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</si>
  <si>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</si>
  <si>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</si>
  <si>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</si>
  <si>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</si>
  <si>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</si>
  <si>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</si>
  <si>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</si>
  <si>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</si>
  <si>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</si>
  <si>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</si>
  <si>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</si>
  <si>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</si>
  <si>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</si>
  <si>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</si>
  <si>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</si>
  <si>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</si>
  <si>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</si>
  <si>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</si>
  <si>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</si>
  <si>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</si>
  <si>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</si>
  <si>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</si>
  <si>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</si>
  <si>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</si>
  <si>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</si>
  <si>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</si>
  <si>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</si>
  <si>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</si>
  <si>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</si>
  <si>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</si>
  <si>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</si>
  <si>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</si>
  <si>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</si>
  <si>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</si>
  <si>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</si>
  <si>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</si>
  <si>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</si>
  <si>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</si>
  <si>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</si>
  <si>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</si>
  <si>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</si>
  <si>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</si>
  <si>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</si>
  <si>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</si>
  <si>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</si>
  <si>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</si>
  <si>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</si>
  <si>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</si>
  <si>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</si>
  <si>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</si>
  <si>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</si>
  <si>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</si>
  <si>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</si>
  <si>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</si>
  <si>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</si>
  <si>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</si>
  <si>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</si>
  <si>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</si>
  <si>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</si>
  <si>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</si>
  <si>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</si>
  <si>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</si>
  <si>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</si>
  <si>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</si>
  <si>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</si>
  <si>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</si>
  <si>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</si>
  <si>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</si>
  <si>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</si>
  <si>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</si>
  <si>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</si>
  <si>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</si>
  <si>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</si>
  <si>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</si>
  <si>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</si>
  <si>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</si>
  <si>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</si>
  <si>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</si>
  <si>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</si>
  <si>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</si>
  <si>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</si>
  <si>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</si>
  <si>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</si>
  <si>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</si>
  <si>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</si>
  <si>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</si>
  <si>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</si>
  <si>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</si>
  <si>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</si>
  <si>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</si>
  <si>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</si>
  <si>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</si>
  <si>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</si>
  <si>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</si>
  <si>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</si>
  <si>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Cambio de hora</t>
  </si>
  <si>
    <t>Dólar promedio ago.-22 (hasta 30)</t>
  </si>
  <si>
    <t>202208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</si>
</sst>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0" fontId="7" fillId="0" borderId="19" xfId="0" applyFont="1" applyBorder="1"/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25" sqref="B25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39238460</v>
      </c>
      <c r="C8" s="5">
        <f t="shared" si="0"/>
        <v>15974950</v>
      </c>
      <c r="D8" s="5">
        <f t="shared" si="0"/>
        <v>8303230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8">
        <v>68410</v>
      </c>
      <c r="C10" s="108">
        <v>0</v>
      </c>
      <c r="D10" s="108">
        <v>0</v>
      </c>
    </row>
    <row r="11" spans="1:4" x14ac:dyDescent="0.2">
      <c r="A11" s="8">
        <v>2</v>
      </c>
      <c r="B11" s="108">
        <v>27160</v>
      </c>
      <c r="C11" s="108">
        <v>0</v>
      </c>
      <c r="D11" s="108">
        <v>0</v>
      </c>
    </row>
    <row r="12" spans="1:4" x14ac:dyDescent="0.2">
      <c r="A12" s="8">
        <v>3</v>
      </c>
      <c r="B12" s="108">
        <v>33350</v>
      </c>
      <c r="C12" s="108">
        <v>0</v>
      </c>
      <c r="D12" s="108">
        <v>0</v>
      </c>
    </row>
    <row r="13" spans="1:4" x14ac:dyDescent="0.2">
      <c r="A13" s="8">
        <v>4</v>
      </c>
      <c r="B13" s="108">
        <v>46610</v>
      </c>
      <c r="C13" s="108">
        <v>0</v>
      </c>
      <c r="D13" s="108">
        <v>0</v>
      </c>
    </row>
    <row r="14" spans="1:4" x14ac:dyDescent="0.2">
      <c r="A14" s="8">
        <v>5</v>
      </c>
      <c r="B14" s="108">
        <v>40590</v>
      </c>
      <c r="C14" s="108">
        <v>0</v>
      </c>
      <c r="D14" s="108">
        <v>2960</v>
      </c>
    </row>
    <row r="15" spans="1:4" x14ac:dyDescent="0.2">
      <c r="A15" s="8">
        <v>6</v>
      </c>
      <c r="B15" s="108">
        <v>32119.999999999996</v>
      </c>
      <c r="C15" s="108">
        <v>0</v>
      </c>
      <c r="D15" s="108">
        <v>5150</v>
      </c>
    </row>
    <row r="16" spans="1:4" x14ac:dyDescent="0.2">
      <c r="A16" s="8">
        <v>7</v>
      </c>
      <c r="B16" s="108">
        <v>11520</v>
      </c>
      <c r="C16" s="108">
        <v>0</v>
      </c>
      <c r="D16" s="108">
        <v>6160</v>
      </c>
    </row>
    <row r="17" spans="1:4" x14ac:dyDescent="0.2">
      <c r="A17" s="8">
        <v>8</v>
      </c>
      <c r="B17" s="108">
        <v>2009.9999999999998</v>
      </c>
      <c r="C17" s="108">
        <v>4340</v>
      </c>
      <c r="D17" s="108">
        <v>7170</v>
      </c>
    </row>
    <row r="18" spans="1:4" x14ac:dyDescent="0.2">
      <c r="A18" s="8">
        <v>9</v>
      </c>
      <c r="B18" s="108">
        <v>0</v>
      </c>
      <c r="C18" s="108">
        <v>510</v>
      </c>
      <c r="D18" s="108">
        <v>7930</v>
      </c>
    </row>
    <row r="19" spans="1:4" x14ac:dyDescent="0.2">
      <c r="A19" s="8">
        <v>10</v>
      </c>
      <c r="B19" s="108">
        <v>0</v>
      </c>
      <c r="C19" s="108">
        <v>0</v>
      </c>
      <c r="D19" s="108">
        <v>3240</v>
      </c>
    </row>
    <row r="20" spans="1:4" x14ac:dyDescent="0.2">
      <c r="A20" s="8">
        <v>11</v>
      </c>
      <c r="B20" s="108">
        <v>0</v>
      </c>
      <c r="C20" s="108">
        <v>0</v>
      </c>
      <c r="D20" s="108">
        <v>5460</v>
      </c>
    </row>
    <row r="21" spans="1:4" x14ac:dyDescent="0.2">
      <c r="A21" s="8">
        <v>12</v>
      </c>
      <c r="B21" s="108">
        <v>40</v>
      </c>
      <c r="C21" s="108">
        <v>0</v>
      </c>
      <c r="D21" s="108">
        <v>4100</v>
      </c>
    </row>
    <row r="22" spans="1:4" x14ac:dyDescent="0.2">
      <c r="A22" s="8">
        <v>13</v>
      </c>
      <c r="B22" s="108">
        <v>1910</v>
      </c>
      <c r="C22" s="108">
        <v>0</v>
      </c>
      <c r="D22" s="108">
        <v>2400</v>
      </c>
    </row>
    <row r="23" spans="1:4" x14ac:dyDescent="0.2">
      <c r="A23" s="8">
        <v>14</v>
      </c>
      <c r="B23" s="108">
        <v>2280</v>
      </c>
      <c r="C23" s="108">
        <v>0</v>
      </c>
      <c r="D23" s="108">
        <v>1530</v>
      </c>
    </row>
    <row r="24" spans="1:4" x14ac:dyDescent="0.2">
      <c r="A24" s="8">
        <v>15</v>
      </c>
      <c r="B24" s="108">
        <v>5600</v>
      </c>
      <c r="C24" s="108">
        <v>0</v>
      </c>
      <c r="D24" s="108">
        <v>1400</v>
      </c>
    </row>
    <row r="25" spans="1:4" x14ac:dyDescent="0.2">
      <c r="A25" s="8">
        <v>16</v>
      </c>
      <c r="B25" s="108">
        <v>23390</v>
      </c>
      <c r="C25" s="108">
        <v>0</v>
      </c>
      <c r="D25" s="108">
        <v>1890</v>
      </c>
    </row>
    <row r="26" spans="1:4" x14ac:dyDescent="0.2">
      <c r="A26" s="8">
        <v>17</v>
      </c>
      <c r="B26" s="108">
        <v>43090</v>
      </c>
      <c r="C26" s="108">
        <v>320</v>
      </c>
      <c r="D26" s="108">
        <v>4130</v>
      </c>
    </row>
    <row r="27" spans="1:4" x14ac:dyDescent="0.2">
      <c r="A27" s="8">
        <v>18</v>
      </c>
      <c r="B27" s="108">
        <v>36800</v>
      </c>
      <c r="C27" s="108">
        <v>1580</v>
      </c>
      <c r="D27" s="108">
        <v>4900</v>
      </c>
    </row>
    <row r="28" spans="1:4" x14ac:dyDescent="0.2">
      <c r="A28" s="8">
        <v>19</v>
      </c>
      <c r="B28" s="108">
        <v>26380</v>
      </c>
      <c r="C28" s="108">
        <v>0</v>
      </c>
      <c r="D28" s="108">
        <v>6700</v>
      </c>
    </row>
    <row r="29" spans="1:4" x14ac:dyDescent="0.2">
      <c r="A29" s="8">
        <v>20</v>
      </c>
      <c r="B29" s="108">
        <v>31750</v>
      </c>
      <c r="C29" s="108">
        <v>0</v>
      </c>
      <c r="D29" s="108">
        <v>6760</v>
      </c>
    </row>
    <row r="30" spans="1:4" x14ac:dyDescent="0.2">
      <c r="A30" s="8">
        <v>21</v>
      </c>
      <c r="B30" s="108">
        <v>32130.000000000004</v>
      </c>
      <c r="C30" s="108">
        <v>5500</v>
      </c>
      <c r="D30" s="108">
        <v>9900</v>
      </c>
    </row>
    <row r="31" spans="1:4" x14ac:dyDescent="0.2">
      <c r="A31" s="8">
        <v>22</v>
      </c>
      <c r="B31" s="108">
        <v>14990</v>
      </c>
      <c r="C31" s="108">
        <v>7820</v>
      </c>
      <c r="D31" s="108">
        <v>11590</v>
      </c>
    </row>
    <row r="32" spans="1:4" x14ac:dyDescent="0.2">
      <c r="A32" s="8">
        <v>23</v>
      </c>
      <c r="B32" s="108">
        <v>9450</v>
      </c>
      <c r="C32" s="108">
        <v>5860</v>
      </c>
      <c r="D32" s="108">
        <v>12280</v>
      </c>
    </row>
    <row r="33" spans="1:4" x14ac:dyDescent="0.2">
      <c r="A33" s="8">
        <v>24</v>
      </c>
      <c r="B33" s="108">
        <v>10200</v>
      </c>
      <c r="C33" s="108">
        <v>3080</v>
      </c>
      <c r="D33" s="108">
        <v>15310</v>
      </c>
    </row>
    <row r="34" spans="1:4" x14ac:dyDescent="0.2">
      <c r="A34" s="8">
        <v>25</v>
      </c>
      <c r="B34" s="108">
        <v>10330</v>
      </c>
      <c r="C34" s="108">
        <v>40</v>
      </c>
      <c r="D34" s="108">
        <v>16830</v>
      </c>
    </row>
    <row r="35" spans="1:4" x14ac:dyDescent="0.2">
      <c r="A35" s="8">
        <v>26</v>
      </c>
      <c r="B35" s="108">
        <v>6120</v>
      </c>
      <c r="C35" s="108">
        <v>0</v>
      </c>
      <c r="D35" s="108">
        <v>18920</v>
      </c>
    </row>
    <row r="36" spans="1:4" x14ac:dyDescent="0.2">
      <c r="A36" s="8">
        <v>27</v>
      </c>
      <c r="B36" s="108">
        <v>7750</v>
      </c>
      <c r="C36" s="108">
        <v>0</v>
      </c>
      <c r="D36" s="108">
        <v>19290</v>
      </c>
    </row>
    <row r="37" spans="1:4" x14ac:dyDescent="0.2">
      <c r="A37" s="8">
        <v>28</v>
      </c>
      <c r="B37" s="108">
        <v>13210</v>
      </c>
      <c r="C37" s="108">
        <v>0</v>
      </c>
      <c r="D37" s="108">
        <v>20920</v>
      </c>
    </row>
    <row r="38" spans="1:4" x14ac:dyDescent="0.2">
      <c r="A38" s="8">
        <v>29</v>
      </c>
      <c r="B38" s="108">
        <v>9280</v>
      </c>
      <c r="C38" s="108">
        <v>0</v>
      </c>
      <c r="D38" s="108">
        <v>13700</v>
      </c>
    </row>
    <row r="39" spans="1:4" x14ac:dyDescent="0.2">
      <c r="A39" s="8">
        <v>30</v>
      </c>
      <c r="B39" s="108">
        <v>3550</v>
      </c>
      <c r="C39" s="108">
        <v>0</v>
      </c>
      <c r="D39" s="108">
        <v>16680</v>
      </c>
    </row>
    <row r="40" spans="1:4" x14ac:dyDescent="0.2">
      <c r="A40" s="8">
        <v>31</v>
      </c>
      <c r="B40" s="108">
        <v>3570</v>
      </c>
      <c r="C40" s="108">
        <v>0</v>
      </c>
      <c r="D40" s="108">
        <v>22010</v>
      </c>
    </row>
    <row r="41" spans="1:4" x14ac:dyDescent="0.2">
      <c r="A41" s="8">
        <v>32</v>
      </c>
      <c r="B41" s="108">
        <v>9960</v>
      </c>
      <c r="C41" s="108">
        <v>0</v>
      </c>
      <c r="D41" s="108">
        <v>22070</v>
      </c>
    </row>
    <row r="42" spans="1:4" x14ac:dyDescent="0.2">
      <c r="A42" s="8">
        <v>33</v>
      </c>
      <c r="B42" s="108">
        <v>13800</v>
      </c>
      <c r="C42" s="108">
        <v>0</v>
      </c>
      <c r="D42" s="108">
        <v>19400</v>
      </c>
    </row>
    <row r="43" spans="1:4" x14ac:dyDescent="0.2">
      <c r="A43" s="8">
        <v>34</v>
      </c>
      <c r="B43" s="108">
        <v>9030</v>
      </c>
      <c r="C43" s="108">
        <v>0</v>
      </c>
      <c r="D43" s="108">
        <v>12610</v>
      </c>
    </row>
    <row r="44" spans="1:4" x14ac:dyDescent="0.2">
      <c r="A44" s="8">
        <v>35</v>
      </c>
      <c r="B44" s="108">
        <v>2370</v>
      </c>
      <c r="C44" s="108">
        <v>0</v>
      </c>
      <c r="D44" s="108">
        <v>16590</v>
      </c>
    </row>
    <row r="45" spans="1:4" x14ac:dyDescent="0.2">
      <c r="A45" s="8">
        <v>36</v>
      </c>
      <c r="B45" s="108">
        <v>1560</v>
      </c>
      <c r="C45" s="108">
        <v>0</v>
      </c>
      <c r="D45" s="108">
        <v>16520</v>
      </c>
    </row>
    <row r="46" spans="1:4" x14ac:dyDescent="0.2">
      <c r="A46" s="8">
        <v>37</v>
      </c>
      <c r="B46" s="108">
        <v>1480</v>
      </c>
      <c r="C46" s="108">
        <v>0</v>
      </c>
      <c r="D46" s="108">
        <v>22330</v>
      </c>
    </row>
    <row r="47" spans="1:4" x14ac:dyDescent="0.2">
      <c r="A47" s="8">
        <v>38</v>
      </c>
      <c r="B47" s="108">
        <v>570</v>
      </c>
      <c r="C47" s="108">
        <v>0</v>
      </c>
      <c r="D47" s="108">
        <v>23910</v>
      </c>
    </row>
    <row r="48" spans="1:4" x14ac:dyDescent="0.2">
      <c r="A48" s="8">
        <v>39</v>
      </c>
      <c r="B48" s="108">
        <v>1560</v>
      </c>
      <c r="C48" s="108">
        <v>0</v>
      </c>
      <c r="D48" s="108">
        <v>20920</v>
      </c>
    </row>
    <row r="49" spans="1:4" x14ac:dyDescent="0.2">
      <c r="A49" s="8">
        <v>40</v>
      </c>
      <c r="B49" s="108">
        <v>7670</v>
      </c>
      <c r="C49" s="108">
        <v>0</v>
      </c>
      <c r="D49" s="108">
        <v>21020</v>
      </c>
    </row>
    <row r="50" spans="1:4" x14ac:dyDescent="0.2">
      <c r="A50" s="8">
        <v>41</v>
      </c>
      <c r="B50" s="108">
        <v>11910</v>
      </c>
      <c r="C50" s="108">
        <v>10</v>
      </c>
      <c r="D50" s="108">
        <v>17010</v>
      </c>
    </row>
    <row r="51" spans="1:4" x14ac:dyDescent="0.2">
      <c r="A51" s="8">
        <v>42</v>
      </c>
      <c r="B51" s="108">
        <v>12920</v>
      </c>
      <c r="C51" s="108">
        <v>30</v>
      </c>
      <c r="D51" s="108">
        <v>16430</v>
      </c>
    </row>
    <row r="52" spans="1:4" x14ac:dyDescent="0.2">
      <c r="A52" s="8">
        <v>43</v>
      </c>
      <c r="B52" s="108">
        <v>18970</v>
      </c>
      <c r="C52" s="108">
        <v>30</v>
      </c>
      <c r="D52" s="108">
        <v>23050</v>
      </c>
    </row>
    <row r="53" spans="1:4" x14ac:dyDescent="0.2">
      <c r="A53" s="8">
        <v>44</v>
      </c>
      <c r="B53" s="108">
        <v>33250</v>
      </c>
      <c r="C53" s="108">
        <v>0</v>
      </c>
      <c r="D53" s="108">
        <v>28190</v>
      </c>
    </row>
    <row r="54" spans="1:4" x14ac:dyDescent="0.2">
      <c r="A54" s="8">
        <v>45</v>
      </c>
      <c r="B54" s="108">
        <v>59110</v>
      </c>
      <c r="C54" s="108">
        <v>0</v>
      </c>
      <c r="D54" s="108">
        <v>26030</v>
      </c>
    </row>
    <row r="55" spans="1:4" x14ac:dyDescent="0.2">
      <c r="A55" s="8">
        <v>46</v>
      </c>
      <c r="B55" s="108">
        <v>47290</v>
      </c>
      <c r="C55" s="108">
        <v>0</v>
      </c>
      <c r="D55" s="108">
        <v>26870</v>
      </c>
    </row>
    <row r="56" spans="1:4" x14ac:dyDescent="0.2">
      <c r="A56" s="8">
        <v>47</v>
      </c>
      <c r="B56" s="108">
        <v>36650</v>
      </c>
      <c r="C56" s="108">
        <v>0</v>
      </c>
      <c r="D56" s="108">
        <v>23020</v>
      </c>
    </row>
    <row r="57" spans="1:4" x14ac:dyDescent="0.2">
      <c r="A57" s="8">
        <v>48</v>
      </c>
      <c r="B57" s="108">
        <v>22440</v>
      </c>
      <c r="C57" s="108">
        <v>0</v>
      </c>
      <c r="D57" s="108">
        <v>22100</v>
      </c>
    </row>
    <row r="58" spans="1:4" x14ac:dyDescent="0.2">
      <c r="A58" s="100">
        <v>49</v>
      </c>
      <c r="B58" s="108">
        <v>12230</v>
      </c>
      <c r="C58" s="108">
        <v>0</v>
      </c>
      <c r="D58" s="108">
        <v>16650</v>
      </c>
    </row>
    <row r="59" spans="1:4" x14ac:dyDescent="0.2">
      <c r="A59" s="8">
        <v>50</v>
      </c>
      <c r="B59" s="108">
        <v>9740</v>
      </c>
      <c r="C59" s="108">
        <v>0</v>
      </c>
      <c r="D59" s="108">
        <v>14160</v>
      </c>
    </row>
    <row r="60" spans="1:4" x14ac:dyDescent="0.2">
      <c r="A60" s="8">
        <v>51</v>
      </c>
      <c r="B60" s="108">
        <v>11460</v>
      </c>
      <c r="C60" s="108">
        <v>50</v>
      </c>
      <c r="D60" s="108">
        <v>7450</v>
      </c>
    </row>
    <row r="61" spans="1:4" x14ac:dyDescent="0.2">
      <c r="A61" s="8">
        <v>52</v>
      </c>
      <c r="B61" s="108">
        <v>4980</v>
      </c>
      <c r="C61" s="108">
        <v>990</v>
      </c>
      <c r="D61" s="108">
        <v>4870</v>
      </c>
    </row>
    <row r="62" spans="1:4" x14ac:dyDescent="0.2">
      <c r="A62" s="8">
        <v>53</v>
      </c>
      <c r="B62" s="108">
        <v>90</v>
      </c>
      <c r="C62" s="108">
        <v>2420</v>
      </c>
      <c r="D62" s="108">
        <v>3150</v>
      </c>
    </row>
    <row r="63" spans="1:4" x14ac:dyDescent="0.2">
      <c r="A63" s="8">
        <v>54</v>
      </c>
      <c r="B63" s="108">
        <v>0</v>
      </c>
      <c r="C63" s="108">
        <v>430</v>
      </c>
      <c r="D63" s="108">
        <v>3330</v>
      </c>
    </row>
    <row r="64" spans="1:4" x14ac:dyDescent="0.2">
      <c r="A64" s="8">
        <v>55</v>
      </c>
      <c r="B64" s="108">
        <v>0</v>
      </c>
      <c r="C64" s="108">
        <v>90</v>
      </c>
      <c r="D64" s="108">
        <v>3240</v>
      </c>
    </row>
    <row r="65" spans="1:4" x14ac:dyDescent="0.2">
      <c r="A65" s="8">
        <v>56</v>
      </c>
      <c r="B65" s="108">
        <v>0</v>
      </c>
      <c r="C65" s="108">
        <v>7230</v>
      </c>
      <c r="D65" s="108">
        <v>3070</v>
      </c>
    </row>
    <row r="66" spans="1:4" x14ac:dyDescent="0.2">
      <c r="A66" s="8">
        <v>57</v>
      </c>
      <c r="B66" s="108">
        <v>0</v>
      </c>
      <c r="C66" s="108">
        <v>24750</v>
      </c>
      <c r="D66" s="108">
        <v>430</v>
      </c>
    </row>
    <row r="67" spans="1:4" x14ac:dyDescent="0.2">
      <c r="A67" s="8">
        <v>58</v>
      </c>
      <c r="B67" s="108">
        <v>0</v>
      </c>
      <c r="C67" s="108">
        <v>48270</v>
      </c>
      <c r="D67" s="108">
        <v>0</v>
      </c>
    </row>
    <row r="68" spans="1:4" x14ac:dyDescent="0.2">
      <c r="A68" s="8">
        <v>59</v>
      </c>
      <c r="B68" s="108">
        <v>5870</v>
      </c>
      <c r="C68" s="108">
        <v>35560</v>
      </c>
      <c r="D68" s="108">
        <v>0</v>
      </c>
    </row>
    <row r="69" spans="1:4" x14ac:dyDescent="0.2">
      <c r="A69" s="8">
        <v>60</v>
      </c>
      <c r="B69" s="108">
        <v>5900</v>
      </c>
      <c r="C69" s="108">
        <v>49940</v>
      </c>
      <c r="D69" s="108">
        <v>0</v>
      </c>
    </row>
    <row r="70" spans="1:4" x14ac:dyDescent="0.2">
      <c r="A70" s="8">
        <v>61</v>
      </c>
      <c r="B70" s="108">
        <v>3470</v>
      </c>
      <c r="C70" s="108">
        <v>61460</v>
      </c>
      <c r="D70" s="108">
        <v>0</v>
      </c>
    </row>
    <row r="71" spans="1:4" x14ac:dyDescent="0.2">
      <c r="A71" s="8">
        <v>62</v>
      </c>
      <c r="B71" s="108">
        <v>2190</v>
      </c>
      <c r="C71" s="108">
        <v>75790</v>
      </c>
      <c r="D71" s="108">
        <v>0</v>
      </c>
    </row>
    <row r="72" spans="1:4" x14ac:dyDescent="0.2">
      <c r="A72" s="8">
        <v>63</v>
      </c>
      <c r="B72" s="108">
        <v>120</v>
      </c>
      <c r="C72" s="108">
        <v>79740</v>
      </c>
      <c r="D72" s="108">
        <v>0</v>
      </c>
    </row>
    <row r="73" spans="1:4" x14ac:dyDescent="0.2">
      <c r="A73" s="8">
        <v>64</v>
      </c>
      <c r="B73" s="108">
        <v>6710</v>
      </c>
      <c r="C73" s="108">
        <v>60730</v>
      </c>
      <c r="D73" s="108">
        <v>250</v>
      </c>
    </row>
    <row r="74" spans="1:4" x14ac:dyDescent="0.2">
      <c r="A74" s="8">
        <v>65</v>
      </c>
      <c r="B74" s="108">
        <v>15470</v>
      </c>
      <c r="C74" s="108">
        <v>18510</v>
      </c>
      <c r="D74" s="108">
        <v>2380</v>
      </c>
    </row>
    <row r="75" spans="1:4" x14ac:dyDescent="0.2">
      <c r="A75" s="8">
        <v>66</v>
      </c>
      <c r="B75" s="108">
        <v>49090</v>
      </c>
      <c r="C75" s="108">
        <v>6050</v>
      </c>
      <c r="D75" s="108">
        <v>2420</v>
      </c>
    </row>
    <row r="76" spans="1:4" x14ac:dyDescent="0.2">
      <c r="A76" s="8">
        <v>67</v>
      </c>
      <c r="B76" s="108">
        <v>84590</v>
      </c>
      <c r="C76" s="108">
        <v>120</v>
      </c>
      <c r="D76" s="108">
        <v>1390</v>
      </c>
    </row>
    <row r="77" spans="1:4" x14ac:dyDescent="0.2">
      <c r="A77" s="8">
        <v>68</v>
      </c>
      <c r="B77" s="108">
        <v>85580</v>
      </c>
      <c r="C77" s="108">
        <v>2250</v>
      </c>
      <c r="D77" s="108">
        <v>1690</v>
      </c>
    </row>
    <row r="78" spans="1:4" x14ac:dyDescent="0.2">
      <c r="A78" s="8">
        <v>69</v>
      </c>
      <c r="B78" s="108">
        <v>103070</v>
      </c>
      <c r="C78" s="108">
        <v>1220</v>
      </c>
      <c r="D78" s="108">
        <v>3630</v>
      </c>
    </row>
    <row r="79" spans="1:4" x14ac:dyDescent="0.2">
      <c r="A79" s="8">
        <v>70</v>
      </c>
      <c r="B79" s="108">
        <v>123850</v>
      </c>
      <c r="C79" s="108">
        <v>3220</v>
      </c>
      <c r="D79" s="108">
        <v>3760</v>
      </c>
    </row>
    <row r="80" spans="1:4" x14ac:dyDescent="0.2">
      <c r="A80" s="8">
        <v>71</v>
      </c>
      <c r="B80" s="108">
        <v>160350</v>
      </c>
      <c r="C80" s="108">
        <v>310</v>
      </c>
      <c r="D80" s="108">
        <v>7820</v>
      </c>
    </row>
    <row r="81" spans="1:4" x14ac:dyDescent="0.2">
      <c r="A81" s="8">
        <v>72</v>
      </c>
      <c r="B81" s="108">
        <v>158510</v>
      </c>
      <c r="C81" s="108">
        <v>0</v>
      </c>
      <c r="D81" s="108">
        <v>5540</v>
      </c>
    </row>
    <row r="82" spans="1:4" x14ac:dyDescent="0.2">
      <c r="A82" s="8">
        <v>73</v>
      </c>
      <c r="B82" s="108">
        <v>156200</v>
      </c>
      <c r="C82" s="108">
        <v>0</v>
      </c>
      <c r="D82" s="108">
        <v>4180</v>
      </c>
    </row>
    <row r="83" spans="1:4" x14ac:dyDescent="0.2">
      <c r="A83" s="8">
        <v>74</v>
      </c>
      <c r="B83" s="108">
        <v>164170</v>
      </c>
      <c r="C83" s="108">
        <v>0</v>
      </c>
      <c r="D83" s="108">
        <v>4780</v>
      </c>
    </row>
    <row r="84" spans="1:4" x14ac:dyDescent="0.2">
      <c r="A84" s="8">
        <v>75</v>
      </c>
      <c r="B84" s="108">
        <v>166090</v>
      </c>
      <c r="C84" s="108">
        <v>450</v>
      </c>
      <c r="D84" s="108">
        <v>920</v>
      </c>
    </row>
    <row r="85" spans="1:4" x14ac:dyDescent="0.2">
      <c r="A85" s="8">
        <v>76</v>
      </c>
      <c r="B85" s="108">
        <v>166300</v>
      </c>
      <c r="C85" s="108">
        <v>1340</v>
      </c>
      <c r="D85" s="108">
        <v>1040</v>
      </c>
    </row>
    <row r="86" spans="1:4" x14ac:dyDescent="0.2">
      <c r="A86" s="8">
        <v>77</v>
      </c>
      <c r="B86" s="108">
        <v>165700</v>
      </c>
      <c r="C86" s="108">
        <v>1770</v>
      </c>
      <c r="D86" s="108">
        <v>2070</v>
      </c>
    </row>
    <row r="87" spans="1:4" x14ac:dyDescent="0.2">
      <c r="A87" s="8">
        <v>78</v>
      </c>
      <c r="B87" s="108">
        <v>164680</v>
      </c>
      <c r="C87" s="108">
        <v>130</v>
      </c>
      <c r="D87" s="108">
        <v>1300</v>
      </c>
    </row>
    <row r="88" spans="1:4" x14ac:dyDescent="0.2">
      <c r="A88" s="8">
        <v>79</v>
      </c>
      <c r="B88" s="108">
        <v>158590</v>
      </c>
      <c r="C88" s="108">
        <v>2570</v>
      </c>
      <c r="D88" s="108">
        <v>350</v>
      </c>
    </row>
    <row r="89" spans="1:4" x14ac:dyDescent="0.2">
      <c r="A89" s="8">
        <v>80</v>
      </c>
      <c r="B89" s="108">
        <v>153550</v>
      </c>
      <c r="C89" s="108">
        <v>2630</v>
      </c>
      <c r="D89" s="108">
        <v>3180</v>
      </c>
    </row>
    <row r="90" spans="1:4" x14ac:dyDescent="0.2">
      <c r="A90" s="8">
        <v>81</v>
      </c>
      <c r="B90" s="108">
        <v>84930</v>
      </c>
      <c r="C90" s="108">
        <v>2700</v>
      </c>
      <c r="D90" s="108">
        <v>2040</v>
      </c>
    </row>
    <row r="91" spans="1:4" x14ac:dyDescent="0.2">
      <c r="A91" s="8">
        <v>82</v>
      </c>
      <c r="B91" s="108">
        <v>83180</v>
      </c>
      <c r="C91" s="108">
        <v>0</v>
      </c>
      <c r="D91" s="108">
        <v>150</v>
      </c>
    </row>
    <row r="92" spans="1:4" x14ac:dyDescent="0.2">
      <c r="A92" s="8">
        <v>83</v>
      </c>
      <c r="B92" s="108">
        <v>88760</v>
      </c>
      <c r="C92" s="108">
        <v>0</v>
      </c>
      <c r="D92" s="108">
        <v>0</v>
      </c>
    </row>
    <row r="93" spans="1:4" x14ac:dyDescent="0.2">
      <c r="A93" s="8">
        <v>84</v>
      </c>
      <c r="B93" s="108">
        <v>88770</v>
      </c>
      <c r="C93" s="108">
        <v>0</v>
      </c>
      <c r="D93" s="108">
        <v>0</v>
      </c>
    </row>
    <row r="94" spans="1:4" x14ac:dyDescent="0.2">
      <c r="A94" s="8">
        <v>85</v>
      </c>
      <c r="B94" s="108">
        <v>88770</v>
      </c>
      <c r="C94" s="108">
        <v>0</v>
      </c>
      <c r="D94" s="108">
        <v>0</v>
      </c>
    </row>
    <row r="95" spans="1:4" x14ac:dyDescent="0.2">
      <c r="A95" s="8">
        <v>86</v>
      </c>
      <c r="B95" s="108">
        <v>88770</v>
      </c>
      <c r="C95" s="108">
        <v>0</v>
      </c>
      <c r="D95" s="108">
        <v>20</v>
      </c>
    </row>
    <row r="96" spans="1:4" x14ac:dyDescent="0.2">
      <c r="A96" s="8">
        <v>87</v>
      </c>
      <c r="B96" s="108">
        <v>88780</v>
      </c>
      <c r="C96" s="108">
        <v>0</v>
      </c>
      <c r="D96" s="108">
        <v>30</v>
      </c>
    </row>
    <row r="97" spans="1:4" x14ac:dyDescent="0.2">
      <c r="A97" s="8">
        <v>88</v>
      </c>
      <c r="B97" s="108">
        <v>88780</v>
      </c>
      <c r="C97" s="108">
        <v>0</v>
      </c>
      <c r="D97" s="108">
        <v>0</v>
      </c>
    </row>
    <row r="98" spans="1:4" x14ac:dyDescent="0.2">
      <c r="A98" s="8">
        <v>89</v>
      </c>
      <c r="B98" s="108">
        <v>77080</v>
      </c>
      <c r="C98" s="108">
        <v>0</v>
      </c>
      <c r="D98" s="108">
        <v>0</v>
      </c>
    </row>
    <row r="99" spans="1:4" x14ac:dyDescent="0.2">
      <c r="A99" s="8">
        <v>90</v>
      </c>
      <c r="B99" s="108">
        <v>118620</v>
      </c>
      <c r="C99" s="108">
        <v>0</v>
      </c>
      <c r="D99" s="108">
        <v>0</v>
      </c>
    </row>
    <row r="100" spans="1:4" x14ac:dyDescent="0.2">
      <c r="A100" s="8">
        <v>91</v>
      </c>
      <c r="B100" s="108">
        <v>167100</v>
      </c>
      <c r="C100" s="108">
        <v>0</v>
      </c>
      <c r="D100" s="108">
        <v>0</v>
      </c>
    </row>
    <row r="101" spans="1:4" x14ac:dyDescent="0.2">
      <c r="A101" s="8">
        <v>92</v>
      </c>
      <c r="B101" s="108">
        <v>165520</v>
      </c>
      <c r="C101" s="108">
        <v>12400</v>
      </c>
      <c r="D101" s="108">
        <v>0</v>
      </c>
    </row>
    <row r="102" spans="1:4" x14ac:dyDescent="0.2">
      <c r="A102" s="8">
        <v>93</v>
      </c>
      <c r="B102" s="108">
        <v>159790</v>
      </c>
      <c r="C102" s="108">
        <v>4910</v>
      </c>
      <c r="D102" s="108">
        <v>440</v>
      </c>
    </row>
    <row r="103" spans="1:4" x14ac:dyDescent="0.2">
      <c r="A103" s="8">
        <v>94</v>
      </c>
      <c r="B103" s="108">
        <v>137590</v>
      </c>
      <c r="C103" s="108">
        <v>170</v>
      </c>
      <c r="D103" s="108">
        <v>2029.9999999999998</v>
      </c>
    </row>
    <row r="104" spans="1:4" x14ac:dyDescent="0.2">
      <c r="A104" s="8">
        <v>95</v>
      </c>
      <c r="B104" s="108">
        <v>107020</v>
      </c>
      <c r="C104" s="108">
        <v>0</v>
      </c>
      <c r="D104" s="108">
        <v>2090</v>
      </c>
    </row>
    <row r="105" spans="1:4" x14ac:dyDescent="0.2">
      <c r="A105" s="8">
        <v>96</v>
      </c>
      <c r="B105" s="108">
        <v>118590</v>
      </c>
      <c r="C105" s="108">
        <v>0</v>
      </c>
      <c r="D105" s="108">
        <v>3230</v>
      </c>
    </row>
    <row r="106" spans="1:4" x14ac:dyDescent="0.2">
      <c r="A106" s="8">
        <v>97</v>
      </c>
      <c r="B106" s="108">
        <v>138760</v>
      </c>
      <c r="C106" s="108">
        <v>1630</v>
      </c>
      <c r="D106" s="108">
        <v>2820</v>
      </c>
    </row>
    <row r="107" spans="1:4" x14ac:dyDescent="0.2">
      <c r="A107" s="8">
        <v>98</v>
      </c>
      <c r="B107" s="108">
        <v>156320</v>
      </c>
      <c r="C107" s="108">
        <v>3930</v>
      </c>
      <c r="D107" s="108">
        <v>2070</v>
      </c>
    </row>
    <row r="108" spans="1:4" x14ac:dyDescent="0.2">
      <c r="A108" s="8">
        <v>99</v>
      </c>
      <c r="B108" s="108">
        <v>147150</v>
      </c>
      <c r="C108" s="108">
        <v>300</v>
      </c>
      <c r="D108" s="108">
        <v>2290</v>
      </c>
    </row>
    <row r="109" spans="1:4" x14ac:dyDescent="0.2">
      <c r="A109" s="8">
        <v>100</v>
      </c>
      <c r="B109" s="108">
        <v>136530</v>
      </c>
      <c r="C109" s="108">
        <v>0</v>
      </c>
      <c r="D109" s="108">
        <v>1060</v>
      </c>
    </row>
    <row r="110" spans="1:4" x14ac:dyDescent="0.2">
      <c r="A110" s="8">
        <v>101</v>
      </c>
      <c r="B110" s="108">
        <v>135340</v>
      </c>
      <c r="C110" s="108">
        <v>6980</v>
      </c>
      <c r="D110" s="108">
        <v>2620</v>
      </c>
    </row>
    <row r="111" spans="1:4" x14ac:dyDescent="0.2">
      <c r="A111" s="8">
        <v>102</v>
      </c>
      <c r="B111" s="108">
        <v>128479.99999999999</v>
      </c>
      <c r="C111" s="108">
        <v>15910</v>
      </c>
      <c r="D111" s="108">
        <v>1460</v>
      </c>
    </row>
    <row r="112" spans="1:4" x14ac:dyDescent="0.2">
      <c r="A112" s="8">
        <v>103</v>
      </c>
      <c r="B112" s="108">
        <v>159710</v>
      </c>
      <c r="C112" s="108">
        <v>14450</v>
      </c>
      <c r="D112" s="108">
        <v>30</v>
      </c>
    </row>
    <row r="113" spans="1:4" x14ac:dyDescent="0.2">
      <c r="A113" s="8">
        <v>104</v>
      </c>
      <c r="B113" s="108">
        <v>149770</v>
      </c>
      <c r="C113" s="108">
        <v>21310</v>
      </c>
      <c r="D113" s="108">
        <v>0</v>
      </c>
    </row>
    <row r="114" spans="1:4" x14ac:dyDescent="0.2">
      <c r="A114" s="8">
        <v>105</v>
      </c>
      <c r="B114" s="108">
        <v>94010</v>
      </c>
      <c r="C114" s="108">
        <v>19720</v>
      </c>
      <c r="D114" s="108">
        <v>0</v>
      </c>
    </row>
    <row r="115" spans="1:4" x14ac:dyDescent="0.2">
      <c r="A115" s="8">
        <v>106</v>
      </c>
      <c r="B115" s="108">
        <v>72520</v>
      </c>
      <c r="C115" s="108">
        <v>13450</v>
      </c>
      <c r="D115" s="108">
        <v>0</v>
      </c>
    </row>
    <row r="116" spans="1:4" x14ac:dyDescent="0.2">
      <c r="A116" s="8">
        <v>107</v>
      </c>
      <c r="B116" s="108">
        <v>38260</v>
      </c>
      <c r="C116" s="108">
        <v>11270</v>
      </c>
      <c r="D116" s="108">
        <v>0</v>
      </c>
    </row>
    <row r="117" spans="1:4" x14ac:dyDescent="0.2">
      <c r="A117" s="8">
        <v>108</v>
      </c>
      <c r="B117" s="108">
        <v>38630</v>
      </c>
      <c r="C117" s="108">
        <v>9100</v>
      </c>
      <c r="D117" s="108">
        <v>0</v>
      </c>
    </row>
    <row r="118" spans="1:4" x14ac:dyDescent="0.2">
      <c r="A118" s="8">
        <v>109</v>
      </c>
      <c r="B118" s="108">
        <v>69860</v>
      </c>
      <c r="C118" s="108">
        <v>13240</v>
      </c>
      <c r="D118" s="108">
        <v>0</v>
      </c>
    </row>
    <row r="119" spans="1:4" x14ac:dyDescent="0.2">
      <c r="A119" s="8">
        <v>110</v>
      </c>
      <c r="B119" s="108">
        <v>86430</v>
      </c>
      <c r="C119" s="108">
        <v>7600</v>
      </c>
      <c r="D119" s="108">
        <v>0</v>
      </c>
    </row>
    <row r="120" spans="1:4" x14ac:dyDescent="0.2">
      <c r="A120" s="8">
        <v>111</v>
      </c>
      <c r="B120" s="108">
        <v>86450</v>
      </c>
      <c r="C120" s="108">
        <v>4290</v>
      </c>
      <c r="D120" s="108">
        <v>0</v>
      </c>
    </row>
    <row r="121" spans="1:4" x14ac:dyDescent="0.2">
      <c r="A121" s="8">
        <v>112</v>
      </c>
      <c r="B121" s="108">
        <v>143570</v>
      </c>
      <c r="C121" s="108">
        <v>5150</v>
      </c>
      <c r="D121" s="108">
        <v>0</v>
      </c>
    </row>
    <row r="122" spans="1:4" x14ac:dyDescent="0.2">
      <c r="A122" s="8">
        <v>113</v>
      </c>
      <c r="B122" s="108">
        <v>118420</v>
      </c>
      <c r="C122" s="108">
        <v>9720</v>
      </c>
      <c r="D122" s="108">
        <v>0</v>
      </c>
    </row>
    <row r="123" spans="1:4" x14ac:dyDescent="0.2">
      <c r="A123" s="8">
        <v>114</v>
      </c>
      <c r="B123" s="108">
        <v>146300</v>
      </c>
      <c r="C123" s="108">
        <v>11910</v>
      </c>
      <c r="D123" s="108">
        <v>0</v>
      </c>
    </row>
    <row r="124" spans="1:4" x14ac:dyDescent="0.2">
      <c r="A124" s="8">
        <v>115</v>
      </c>
      <c r="B124" s="108">
        <v>166490</v>
      </c>
      <c r="C124" s="108">
        <v>16160</v>
      </c>
      <c r="D124" s="108">
        <v>0</v>
      </c>
    </row>
    <row r="125" spans="1:4" x14ac:dyDescent="0.2">
      <c r="A125" s="8">
        <v>116</v>
      </c>
      <c r="B125" s="108">
        <v>166950</v>
      </c>
      <c r="C125" s="108">
        <v>14030</v>
      </c>
      <c r="D125" s="108">
        <v>0</v>
      </c>
    </row>
    <row r="126" spans="1:4" x14ac:dyDescent="0.2">
      <c r="A126" s="8">
        <v>117</v>
      </c>
      <c r="B126" s="108">
        <v>167910</v>
      </c>
      <c r="C126" s="108">
        <v>18790</v>
      </c>
      <c r="D126" s="108">
        <v>0</v>
      </c>
    </row>
    <row r="127" spans="1:4" x14ac:dyDescent="0.2">
      <c r="A127" s="8">
        <v>118</v>
      </c>
      <c r="B127" s="108">
        <v>167040</v>
      </c>
      <c r="C127" s="108">
        <v>13750</v>
      </c>
      <c r="D127" s="108">
        <v>0</v>
      </c>
    </row>
    <row r="128" spans="1:4" x14ac:dyDescent="0.2">
      <c r="A128" s="8">
        <v>119</v>
      </c>
      <c r="B128" s="108">
        <v>157130</v>
      </c>
      <c r="C128" s="108">
        <v>19530</v>
      </c>
      <c r="D128" s="108">
        <v>0</v>
      </c>
    </row>
    <row r="129" spans="1:4" x14ac:dyDescent="0.2">
      <c r="A129" s="8">
        <v>120</v>
      </c>
      <c r="B129" s="108">
        <v>126210</v>
      </c>
      <c r="C129" s="108">
        <v>20220</v>
      </c>
      <c r="D129" s="108">
        <v>0</v>
      </c>
    </row>
    <row r="130" spans="1:4" x14ac:dyDescent="0.2">
      <c r="A130" s="8">
        <v>121</v>
      </c>
      <c r="B130" s="108">
        <v>116990</v>
      </c>
      <c r="C130" s="108">
        <v>9940</v>
      </c>
      <c r="D130" s="108">
        <v>0</v>
      </c>
    </row>
    <row r="131" spans="1:4" x14ac:dyDescent="0.2">
      <c r="A131" s="8">
        <v>122</v>
      </c>
      <c r="B131" s="108">
        <v>86430</v>
      </c>
      <c r="C131" s="108">
        <v>8450</v>
      </c>
      <c r="D131" s="108">
        <v>60</v>
      </c>
    </row>
    <row r="132" spans="1:4" x14ac:dyDescent="0.2">
      <c r="A132" s="8">
        <v>123</v>
      </c>
      <c r="B132" s="108">
        <v>38450</v>
      </c>
      <c r="C132" s="108">
        <v>13520</v>
      </c>
      <c r="D132" s="108">
        <v>30</v>
      </c>
    </row>
    <row r="133" spans="1:4" x14ac:dyDescent="0.2">
      <c r="A133" s="8">
        <v>124</v>
      </c>
      <c r="B133" s="108">
        <v>5130</v>
      </c>
      <c r="C133" s="108">
        <v>9970</v>
      </c>
      <c r="D133" s="108">
        <v>0</v>
      </c>
    </row>
    <row r="134" spans="1:4" x14ac:dyDescent="0.2">
      <c r="A134" s="8">
        <v>125</v>
      </c>
      <c r="B134" s="108">
        <v>250</v>
      </c>
      <c r="C134" s="108">
        <v>6310</v>
      </c>
      <c r="D134" s="108">
        <v>0</v>
      </c>
    </row>
    <row r="135" spans="1:4" x14ac:dyDescent="0.2">
      <c r="A135" s="8">
        <v>126</v>
      </c>
      <c r="B135" s="108">
        <v>0</v>
      </c>
      <c r="C135" s="108">
        <v>3820</v>
      </c>
      <c r="D135" s="108">
        <v>0</v>
      </c>
    </row>
    <row r="136" spans="1:4" x14ac:dyDescent="0.2">
      <c r="A136" s="8">
        <v>127</v>
      </c>
      <c r="B136" s="108">
        <v>10</v>
      </c>
      <c r="C136" s="108">
        <v>80</v>
      </c>
      <c r="D136" s="108">
        <v>0</v>
      </c>
    </row>
    <row r="137" spans="1:4" x14ac:dyDescent="0.2">
      <c r="A137" s="8">
        <v>128</v>
      </c>
      <c r="B137" s="108">
        <v>0</v>
      </c>
      <c r="C137" s="108">
        <v>0</v>
      </c>
      <c r="D137" s="108">
        <v>0</v>
      </c>
    </row>
    <row r="138" spans="1:4" x14ac:dyDescent="0.2">
      <c r="A138" s="8">
        <v>129</v>
      </c>
      <c r="B138" s="108">
        <v>0</v>
      </c>
      <c r="C138" s="108">
        <v>0</v>
      </c>
      <c r="D138" s="108">
        <v>1340</v>
      </c>
    </row>
    <row r="139" spans="1:4" x14ac:dyDescent="0.2">
      <c r="A139" s="8">
        <v>130</v>
      </c>
      <c r="B139" s="108">
        <v>2170</v>
      </c>
      <c r="C139" s="108">
        <v>0</v>
      </c>
      <c r="D139" s="108">
        <v>3540</v>
      </c>
    </row>
    <row r="140" spans="1:4" x14ac:dyDescent="0.2">
      <c r="A140" s="8">
        <v>131</v>
      </c>
      <c r="B140" s="108">
        <v>11400</v>
      </c>
      <c r="C140" s="108">
        <v>0</v>
      </c>
      <c r="D140" s="108">
        <v>1150</v>
      </c>
    </row>
    <row r="141" spans="1:4" x14ac:dyDescent="0.2">
      <c r="A141" s="8">
        <v>132</v>
      </c>
      <c r="B141" s="108">
        <v>9950</v>
      </c>
      <c r="C141" s="108">
        <v>12240</v>
      </c>
      <c r="D141" s="108">
        <v>1570</v>
      </c>
    </row>
    <row r="142" spans="1:4" x14ac:dyDescent="0.2">
      <c r="A142" s="8">
        <v>133</v>
      </c>
      <c r="B142" s="108">
        <v>7990</v>
      </c>
      <c r="C142" s="108">
        <v>78700</v>
      </c>
      <c r="D142" s="108">
        <v>1070</v>
      </c>
    </row>
    <row r="143" spans="1:4" x14ac:dyDescent="0.2">
      <c r="A143" s="8">
        <v>134</v>
      </c>
      <c r="B143" s="108">
        <v>5130</v>
      </c>
      <c r="C143" s="108">
        <v>35570</v>
      </c>
      <c r="D143" s="108">
        <v>7140</v>
      </c>
    </row>
    <row r="144" spans="1:4" x14ac:dyDescent="0.2">
      <c r="A144" s="8">
        <v>135</v>
      </c>
      <c r="B144" s="108">
        <v>4070.0000000000005</v>
      </c>
      <c r="C144" s="108">
        <v>34160</v>
      </c>
      <c r="D144" s="108">
        <v>9460</v>
      </c>
    </row>
    <row r="145" spans="1:4" x14ac:dyDescent="0.2">
      <c r="A145" s="8">
        <v>136</v>
      </c>
      <c r="B145" s="108">
        <v>1320</v>
      </c>
      <c r="C145" s="108">
        <v>27250</v>
      </c>
      <c r="D145" s="108">
        <v>6310</v>
      </c>
    </row>
    <row r="146" spans="1:4" x14ac:dyDescent="0.2">
      <c r="A146" s="8">
        <v>137</v>
      </c>
      <c r="B146" s="108">
        <v>230</v>
      </c>
      <c r="C146" s="108">
        <v>31540</v>
      </c>
      <c r="D146" s="108">
        <v>3210</v>
      </c>
    </row>
    <row r="147" spans="1:4" x14ac:dyDescent="0.2">
      <c r="A147" s="8">
        <v>138</v>
      </c>
      <c r="B147" s="108">
        <v>710</v>
      </c>
      <c r="C147" s="108">
        <v>16660</v>
      </c>
      <c r="D147" s="108">
        <v>6260</v>
      </c>
    </row>
    <row r="148" spans="1:4" x14ac:dyDescent="0.2">
      <c r="A148" s="8">
        <v>139</v>
      </c>
      <c r="B148" s="108">
        <v>3410</v>
      </c>
      <c r="C148" s="108">
        <v>16420</v>
      </c>
      <c r="D148" s="108">
        <v>6440</v>
      </c>
    </row>
    <row r="149" spans="1:4" x14ac:dyDescent="0.2">
      <c r="A149" s="8">
        <v>140</v>
      </c>
      <c r="B149" s="108">
        <v>12910</v>
      </c>
      <c r="C149" s="108">
        <v>16620</v>
      </c>
      <c r="D149" s="108">
        <v>7020</v>
      </c>
    </row>
    <row r="150" spans="1:4" x14ac:dyDescent="0.2">
      <c r="A150" s="8">
        <v>141</v>
      </c>
      <c r="B150" s="108">
        <v>35580</v>
      </c>
      <c r="C150" s="108">
        <v>20310</v>
      </c>
      <c r="D150" s="108">
        <v>8500</v>
      </c>
    </row>
    <row r="151" spans="1:4" x14ac:dyDescent="0.2">
      <c r="A151" s="8">
        <v>142</v>
      </c>
      <c r="B151" s="108">
        <v>38810</v>
      </c>
      <c r="C151" s="108">
        <v>37970</v>
      </c>
      <c r="D151" s="108">
        <v>11270</v>
      </c>
    </row>
    <row r="152" spans="1:4" x14ac:dyDescent="0.2">
      <c r="A152" s="8">
        <v>143</v>
      </c>
      <c r="B152" s="108">
        <v>40700</v>
      </c>
      <c r="C152" s="108">
        <v>48230</v>
      </c>
      <c r="D152" s="108">
        <v>13590</v>
      </c>
    </row>
    <row r="153" spans="1:4" x14ac:dyDescent="0.2">
      <c r="A153" s="8">
        <v>144</v>
      </c>
      <c r="B153" s="108">
        <v>27090</v>
      </c>
      <c r="C153" s="108">
        <v>34610</v>
      </c>
      <c r="D153" s="108">
        <v>14100</v>
      </c>
    </row>
    <row r="154" spans="1:4" x14ac:dyDescent="0.2">
      <c r="A154" s="8">
        <v>145</v>
      </c>
      <c r="B154" s="108">
        <v>33660</v>
      </c>
      <c r="C154" s="108">
        <v>26830</v>
      </c>
      <c r="D154" s="108">
        <v>13010</v>
      </c>
    </row>
    <row r="155" spans="1:4" x14ac:dyDescent="0.2">
      <c r="A155" s="8">
        <v>146</v>
      </c>
      <c r="B155" s="108">
        <v>57790</v>
      </c>
      <c r="C155" s="108">
        <v>15840</v>
      </c>
      <c r="D155" s="108">
        <v>9430</v>
      </c>
    </row>
    <row r="156" spans="1:4" x14ac:dyDescent="0.2">
      <c r="A156" s="8">
        <v>147</v>
      </c>
      <c r="B156" s="108">
        <v>78710</v>
      </c>
      <c r="C156" s="108">
        <v>14540</v>
      </c>
      <c r="D156" s="108">
        <v>8660</v>
      </c>
    </row>
    <row r="157" spans="1:4" x14ac:dyDescent="0.2">
      <c r="A157" s="8">
        <v>148</v>
      </c>
      <c r="B157" s="108">
        <v>78530</v>
      </c>
      <c r="C157" s="108">
        <v>10240</v>
      </c>
      <c r="D157" s="108">
        <v>6450</v>
      </c>
    </row>
    <row r="158" spans="1:4" x14ac:dyDescent="0.2">
      <c r="A158" s="8">
        <v>149</v>
      </c>
      <c r="B158" s="108">
        <v>89890</v>
      </c>
      <c r="C158" s="108">
        <v>9300</v>
      </c>
      <c r="D158" s="108">
        <v>4600</v>
      </c>
    </row>
    <row r="159" spans="1:4" x14ac:dyDescent="0.2">
      <c r="A159" s="8">
        <v>150</v>
      </c>
      <c r="B159" s="108">
        <v>98090</v>
      </c>
      <c r="C159" s="108">
        <v>3880</v>
      </c>
      <c r="D159" s="108">
        <v>6280</v>
      </c>
    </row>
    <row r="160" spans="1:4" x14ac:dyDescent="0.2">
      <c r="A160" s="8">
        <v>151</v>
      </c>
      <c r="B160" s="108">
        <v>121850</v>
      </c>
      <c r="C160" s="108">
        <v>4760</v>
      </c>
      <c r="D160" s="108">
        <v>2140</v>
      </c>
    </row>
    <row r="161" spans="1:4" x14ac:dyDescent="0.2">
      <c r="A161" s="8">
        <v>152</v>
      </c>
      <c r="B161" s="108">
        <v>141430</v>
      </c>
      <c r="C161" s="108">
        <v>4830</v>
      </c>
      <c r="D161" s="108">
        <v>0</v>
      </c>
    </row>
    <row r="162" spans="1:4" x14ac:dyDescent="0.2">
      <c r="A162" s="8">
        <v>153</v>
      </c>
      <c r="B162" s="108">
        <v>123360</v>
      </c>
      <c r="C162" s="108">
        <v>10630</v>
      </c>
      <c r="D162" s="108">
        <v>940</v>
      </c>
    </row>
    <row r="163" spans="1:4" x14ac:dyDescent="0.2">
      <c r="A163" s="8">
        <v>154</v>
      </c>
      <c r="B163" s="108">
        <v>129630</v>
      </c>
      <c r="C163" s="108">
        <v>6420</v>
      </c>
      <c r="D163" s="108">
        <v>6110</v>
      </c>
    </row>
    <row r="164" spans="1:4" x14ac:dyDescent="0.2">
      <c r="A164" s="8">
        <v>155</v>
      </c>
      <c r="B164" s="108">
        <v>129639.99999999999</v>
      </c>
      <c r="C164" s="108">
        <v>580</v>
      </c>
      <c r="D164" s="108">
        <v>6600</v>
      </c>
    </row>
    <row r="165" spans="1:4" x14ac:dyDescent="0.2">
      <c r="A165" s="8">
        <v>156</v>
      </c>
      <c r="B165" s="108">
        <v>129669.99999999999</v>
      </c>
      <c r="C165" s="108">
        <v>2160</v>
      </c>
      <c r="D165" s="108">
        <v>6970</v>
      </c>
    </row>
    <row r="166" spans="1:4" x14ac:dyDescent="0.2">
      <c r="A166" s="8">
        <v>157</v>
      </c>
      <c r="B166" s="108">
        <v>146710</v>
      </c>
      <c r="C166" s="108">
        <v>1090</v>
      </c>
      <c r="D166" s="108">
        <v>6680</v>
      </c>
    </row>
    <row r="167" spans="1:4" x14ac:dyDescent="0.2">
      <c r="A167" s="8">
        <v>158</v>
      </c>
      <c r="B167" s="108">
        <v>155940</v>
      </c>
      <c r="C167" s="108">
        <v>0</v>
      </c>
      <c r="D167" s="108">
        <v>3820</v>
      </c>
    </row>
    <row r="168" spans="1:4" x14ac:dyDescent="0.2">
      <c r="A168" s="8">
        <v>159</v>
      </c>
      <c r="B168" s="108">
        <v>153310</v>
      </c>
      <c r="C168" s="108">
        <v>0</v>
      </c>
      <c r="D168" s="108">
        <v>1230</v>
      </c>
    </row>
    <row r="169" spans="1:4" x14ac:dyDescent="0.2">
      <c r="A169" s="8">
        <v>160</v>
      </c>
      <c r="B169" s="108">
        <v>104070</v>
      </c>
      <c r="C169" s="108">
        <v>0</v>
      </c>
      <c r="D169" s="108">
        <v>2310</v>
      </c>
    </row>
    <row r="170" spans="1:4" x14ac:dyDescent="0.2">
      <c r="A170" s="8">
        <v>161</v>
      </c>
      <c r="B170" s="108">
        <v>111330</v>
      </c>
      <c r="C170" s="108">
        <v>0</v>
      </c>
      <c r="D170" s="108">
        <v>2020</v>
      </c>
    </row>
    <row r="171" spans="1:4" x14ac:dyDescent="0.2">
      <c r="A171" s="8">
        <v>162</v>
      </c>
      <c r="B171" s="108">
        <v>158880</v>
      </c>
      <c r="C171" s="108">
        <v>0</v>
      </c>
      <c r="D171" s="108">
        <v>1740</v>
      </c>
    </row>
    <row r="172" spans="1:4" x14ac:dyDescent="0.2">
      <c r="A172" s="8">
        <v>163</v>
      </c>
      <c r="B172" s="108">
        <v>160220</v>
      </c>
      <c r="C172" s="108">
        <v>0</v>
      </c>
      <c r="D172" s="108">
        <v>2160</v>
      </c>
    </row>
    <row r="173" spans="1:4" x14ac:dyDescent="0.2">
      <c r="A173" s="8">
        <v>164</v>
      </c>
      <c r="B173" s="108">
        <v>161170</v>
      </c>
      <c r="C173" s="108">
        <v>80</v>
      </c>
      <c r="D173" s="108">
        <v>2410</v>
      </c>
    </row>
    <row r="174" spans="1:4" x14ac:dyDescent="0.2">
      <c r="A174" s="8">
        <v>165</v>
      </c>
      <c r="B174" s="108">
        <v>108040</v>
      </c>
      <c r="C174" s="108">
        <v>180</v>
      </c>
      <c r="D174" s="108">
        <v>1400</v>
      </c>
    </row>
    <row r="175" spans="1:4" x14ac:dyDescent="0.2">
      <c r="A175" s="8">
        <v>166</v>
      </c>
      <c r="B175" s="108">
        <v>150920</v>
      </c>
      <c r="C175" s="108">
        <v>0</v>
      </c>
      <c r="D175" s="108">
        <v>1210</v>
      </c>
    </row>
    <row r="176" spans="1:4" x14ac:dyDescent="0.2">
      <c r="A176" s="8">
        <v>167</v>
      </c>
      <c r="B176" s="108">
        <v>163690</v>
      </c>
      <c r="C176" s="108">
        <v>0</v>
      </c>
      <c r="D176" s="108">
        <v>400</v>
      </c>
    </row>
    <row r="177" spans="1:4" x14ac:dyDescent="0.2">
      <c r="A177" s="8">
        <v>168</v>
      </c>
      <c r="B177" s="108">
        <v>159570</v>
      </c>
      <c r="C177" s="108">
        <v>0</v>
      </c>
      <c r="D177" s="108">
        <v>80</v>
      </c>
    </row>
    <row r="178" spans="1:4" x14ac:dyDescent="0.2">
      <c r="A178" s="8">
        <v>169</v>
      </c>
      <c r="B178" s="108">
        <v>150090</v>
      </c>
      <c r="C178" s="108">
        <v>0</v>
      </c>
      <c r="D178" s="108">
        <v>0</v>
      </c>
    </row>
    <row r="179" spans="1:4" x14ac:dyDescent="0.2">
      <c r="A179" s="8">
        <v>170</v>
      </c>
      <c r="B179" s="108">
        <v>155820</v>
      </c>
      <c r="C179" s="108">
        <v>0</v>
      </c>
      <c r="D179" s="108">
        <v>0</v>
      </c>
    </row>
    <row r="180" spans="1:4" x14ac:dyDescent="0.2">
      <c r="A180" s="8">
        <v>171</v>
      </c>
      <c r="B180" s="108">
        <v>163540</v>
      </c>
      <c r="C180" s="108">
        <v>0</v>
      </c>
      <c r="D180" s="108">
        <v>0</v>
      </c>
    </row>
    <row r="181" spans="1:4" x14ac:dyDescent="0.2">
      <c r="A181" s="8">
        <v>172</v>
      </c>
      <c r="B181" s="108">
        <v>164540</v>
      </c>
      <c r="C181" s="108">
        <v>0</v>
      </c>
      <c r="D181" s="108">
        <v>0</v>
      </c>
    </row>
    <row r="182" spans="1:4" x14ac:dyDescent="0.2">
      <c r="A182" s="8">
        <v>173</v>
      </c>
      <c r="B182" s="108">
        <v>164460</v>
      </c>
      <c r="C182" s="108">
        <v>0</v>
      </c>
      <c r="D182" s="108">
        <v>0</v>
      </c>
    </row>
    <row r="183" spans="1:4" x14ac:dyDescent="0.2">
      <c r="A183" s="8">
        <v>174</v>
      </c>
      <c r="B183" s="108">
        <v>163910</v>
      </c>
      <c r="C183" s="108">
        <v>0</v>
      </c>
      <c r="D183" s="108">
        <v>310</v>
      </c>
    </row>
    <row r="184" spans="1:4" x14ac:dyDescent="0.2">
      <c r="A184" s="8">
        <v>175</v>
      </c>
      <c r="B184" s="108">
        <v>164260</v>
      </c>
      <c r="C184" s="108">
        <v>0</v>
      </c>
      <c r="D184" s="108">
        <v>1190</v>
      </c>
    </row>
    <row r="185" spans="1:4" x14ac:dyDescent="0.2">
      <c r="A185" s="8">
        <v>176</v>
      </c>
      <c r="B185" s="108">
        <v>161090</v>
      </c>
      <c r="C185" s="108">
        <v>220</v>
      </c>
      <c r="D185" s="108">
        <v>1680</v>
      </c>
    </row>
    <row r="186" spans="1:4" x14ac:dyDescent="0.2">
      <c r="A186" s="8">
        <v>177</v>
      </c>
      <c r="B186" s="108">
        <v>153290</v>
      </c>
      <c r="C186" s="108">
        <v>4860</v>
      </c>
      <c r="D186" s="108">
        <v>3330</v>
      </c>
    </row>
    <row r="187" spans="1:4" x14ac:dyDescent="0.2">
      <c r="A187" s="8">
        <v>178</v>
      </c>
      <c r="B187" s="108">
        <v>131480</v>
      </c>
      <c r="C187" s="108">
        <v>7180</v>
      </c>
      <c r="D187" s="108">
        <v>5840</v>
      </c>
    </row>
    <row r="188" spans="1:4" x14ac:dyDescent="0.2">
      <c r="A188" s="8">
        <v>179</v>
      </c>
      <c r="B188" s="108">
        <v>131460</v>
      </c>
      <c r="C188" s="108">
        <v>10330</v>
      </c>
      <c r="D188" s="108">
        <v>6660</v>
      </c>
    </row>
    <row r="189" spans="1:4" x14ac:dyDescent="0.2">
      <c r="A189" s="8">
        <v>180</v>
      </c>
      <c r="B189" s="108">
        <v>129729.99999999999</v>
      </c>
      <c r="C189" s="108">
        <v>4100</v>
      </c>
      <c r="D189" s="108">
        <v>6220</v>
      </c>
    </row>
    <row r="190" spans="1:4" x14ac:dyDescent="0.2">
      <c r="A190" s="8">
        <v>181</v>
      </c>
      <c r="B190" s="108">
        <v>120880</v>
      </c>
      <c r="C190" s="108">
        <v>6060</v>
      </c>
      <c r="D190" s="108">
        <v>6570</v>
      </c>
    </row>
    <row r="191" spans="1:4" x14ac:dyDescent="0.2">
      <c r="A191" s="8">
        <v>182</v>
      </c>
      <c r="B191" s="108">
        <v>102470</v>
      </c>
      <c r="C191" s="108">
        <v>12770</v>
      </c>
      <c r="D191" s="108">
        <v>5830</v>
      </c>
    </row>
    <row r="192" spans="1:4" x14ac:dyDescent="0.2">
      <c r="A192" s="8">
        <v>183</v>
      </c>
      <c r="B192" s="108">
        <v>115130</v>
      </c>
      <c r="C192" s="108">
        <v>9150</v>
      </c>
      <c r="D192" s="108">
        <v>8430</v>
      </c>
    </row>
    <row r="193" spans="1:4" x14ac:dyDescent="0.2">
      <c r="A193" s="8">
        <v>184</v>
      </c>
      <c r="B193" s="108">
        <v>116820</v>
      </c>
      <c r="C193" s="108">
        <v>6760</v>
      </c>
      <c r="D193" s="108">
        <v>9070</v>
      </c>
    </row>
    <row r="194" spans="1:4" x14ac:dyDescent="0.2">
      <c r="A194" s="8">
        <v>185</v>
      </c>
      <c r="B194" s="108">
        <v>121950</v>
      </c>
      <c r="C194" s="108">
        <v>1840</v>
      </c>
      <c r="D194" s="108">
        <v>5030</v>
      </c>
    </row>
    <row r="195" spans="1:4" x14ac:dyDescent="0.2">
      <c r="A195" s="8">
        <v>186</v>
      </c>
      <c r="B195" s="108">
        <v>148340</v>
      </c>
      <c r="C195" s="108">
        <v>130</v>
      </c>
      <c r="D195" s="108">
        <v>9350</v>
      </c>
    </row>
    <row r="196" spans="1:4" x14ac:dyDescent="0.2">
      <c r="A196" s="8">
        <v>187</v>
      </c>
      <c r="B196" s="108">
        <v>133260</v>
      </c>
      <c r="C196" s="108">
        <v>0</v>
      </c>
      <c r="D196" s="108">
        <v>16079.999999999998</v>
      </c>
    </row>
    <row r="197" spans="1:4" x14ac:dyDescent="0.2">
      <c r="A197" s="8">
        <v>188</v>
      </c>
      <c r="B197" s="108">
        <v>131190</v>
      </c>
      <c r="C197" s="108">
        <v>0</v>
      </c>
      <c r="D197" s="108">
        <v>14460</v>
      </c>
    </row>
    <row r="198" spans="1:4" x14ac:dyDescent="0.2">
      <c r="A198" s="8">
        <v>189</v>
      </c>
      <c r="B198" s="108">
        <v>55670</v>
      </c>
      <c r="C198" s="108">
        <v>1240</v>
      </c>
      <c r="D198" s="108">
        <v>14600</v>
      </c>
    </row>
    <row r="199" spans="1:4" x14ac:dyDescent="0.2">
      <c r="A199" s="8">
        <v>190</v>
      </c>
      <c r="B199" s="108">
        <v>34730</v>
      </c>
      <c r="C199" s="108">
        <v>1580</v>
      </c>
      <c r="D199" s="108">
        <v>17750</v>
      </c>
    </row>
    <row r="200" spans="1:4" x14ac:dyDescent="0.2">
      <c r="A200" s="8">
        <v>191</v>
      </c>
      <c r="B200" s="108">
        <v>26660</v>
      </c>
      <c r="C200" s="108">
        <v>6460</v>
      </c>
      <c r="D200" s="108">
        <v>20590</v>
      </c>
    </row>
    <row r="201" spans="1:4" x14ac:dyDescent="0.2">
      <c r="A201" s="8">
        <v>192</v>
      </c>
      <c r="B201" s="108">
        <v>27080</v>
      </c>
      <c r="C201" s="108">
        <v>11860</v>
      </c>
      <c r="D201" s="108">
        <v>16690</v>
      </c>
    </row>
    <row r="202" spans="1:4" x14ac:dyDescent="0.2">
      <c r="A202" s="8">
        <v>193</v>
      </c>
      <c r="B202" s="108">
        <v>28710</v>
      </c>
      <c r="C202" s="108">
        <v>6860</v>
      </c>
      <c r="D202" s="108">
        <v>10160</v>
      </c>
    </row>
    <row r="203" spans="1:4" x14ac:dyDescent="0.2">
      <c r="A203" s="8">
        <v>194</v>
      </c>
      <c r="B203" s="108">
        <v>38810</v>
      </c>
      <c r="C203" s="108">
        <v>50</v>
      </c>
      <c r="D203" s="108">
        <v>6130</v>
      </c>
    </row>
    <row r="204" spans="1:4" x14ac:dyDescent="0.2">
      <c r="A204" s="8">
        <v>195</v>
      </c>
      <c r="B204" s="108">
        <v>44580</v>
      </c>
      <c r="C204" s="108">
        <v>2350</v>
      </c>
      <c r="D204" s="108">
        <v>10270</v>
      </c>
    </row>
    <row r="205" spans="1:4" x14ac:dyDescent="0.2">
      <c r="A205" s="8">
        <v>196</v>
      </c>
      <c r="B205" s="108">
        <v>81790</v>
      </c>
      <c r="C205" s="108">
        <v>4880</v>
      </c>
      <c r="D205" s="108">
        <v>11640</v>
      </c>
    </row>
    <row r="206" spans="1:4" x14ac:dyDescent="0.2">
      <c r="A206" s="8">
        <v>197</v>
      </c>
      <c r="B206" s="108">
        <v>43040</v>
      </c>
      <c r="C206" s="108">
        <v>5320</v>
      </c>
      <c r="D206" s="108">
        <v>10780</v>
      </c>
    </row>
    <row r="207" spans="1:4" x14ac:dyDescent="0.2">
      <c r="A207" s="8">
        <v>198</v>
      </c>
      <c r="B207" s="108">
        <v>13660</v>
      </c>
      <c r="C207" s="108">
        <v>2870</v>
      </c>
      <c r="D207" s="108">
        <v>10150</v>
      </c>
    </row>
    <row r="208" spans="1:4" x14ac:dyDescent="0.2">
      <c r="A208" s="8">
        <v>199</v>
      </c>
      <c r="B208" s="108">
        <v>2000</v>
      </c>
      <c r="C208" s="108">
        <v>4670</v>
      </c>
      <c r="D208" s="108">
        <v>11520</v>
      </c>
    </row>
    <row r="209" spans="1:4" x14ac:dyDescent="0.2">
      <c r="A209" s="8">
        <v>200</v>
      </c>
      <c r="B209" s="108">
        <v>350</v>
      </c>
      <c r="C209" s="108">
        <v>3370</v>
      </c>
      <c r="D209" s="108">
        <v>11390</v>
      </c>
    </row>
    <row r="210" spans="1:4" x14ac:dyDescent="0.2">
      <c r="A210" s="8">
        <v>201</v>
      </c>
      <c r="B210" s="108">
        <v>540</v>
      </c>
      <c r="C210" s="108">
        <v>5830</v>
      </c>
      <c r="D210" s="108">
        <v>11650</v>
      </c>
    </row>
    <row r="211" spans="1:4" x14ac:dyDescent="0.2">
      <c r="A211" s="8">
        <v>202</v>
      </c>
      <c r="B211" s="108">
        <v>1430</v>
      </c>
      <c r="C211" s="108">
        <v>1930</v>
      </c>
      <c r="D211" s="108">
        <v>7890</v>
      </c>
    </row>
    <row r="212" spans="1:4" x14ac:dyDescent="0.2">
      <c r="A212" s="8">
        <v>203</v>
      </c>
      <c r="B212" s="108">
        <v>10</v>
      </c>
      <c r="C212" s="108">
        <v>10</v>
      </c>
      <c r="D212" s="108">
        <v>2510</v>
      </c>
    </row>
    <row r="213" spans="1:4" x14ac:dyDescent="0.2">
      <c r="A213" s="8">
        <v>204</v>
      </c>
      <c r="B213" s="108">
        <v>0</v>
      </c>
      <c r="C213" s="108">
        <v>30</v>
      </c>
      <c r="D213" s="108">
        <v>2080</v>
      </c>
    </row>
    <row r="214" spans="1:4" x14ac:dyDescent="0.2">
      <c r="A214" s="8">
        <v>205</v>
      </c>
      <c r="B214" s="108">
        <v>220</v>
      </c>
      <c r="C214" s="108">
        <v>0</v>
      </c>
      <c r="D214" s="108">
        <v>2920</v>
      </c>
    </row>
    <row r="215" spans="1:4" x14ac:dyDescent="0.2">
      <c r="A215" s="8">
        <v>206</v>
      </c>
      <c r="B215" s="108">
        <v>5260</v>
      </c>
      <c r="C215" s="108">
        <v>0</v>
      </c>
      <c r="D215" s="108">
        <v>830</v>
      </c>
    </row>
    <row r="216" spans="1:4" x14ac:dyDescent="0.2">
      <c r="A216" s="8">
        <v>207</v>
      </c>
      <c r="B216" s="108">
        <v>19510</v>
      </c>
      <c r="C216" s="108">
        <v>0</v>
      </c>
      <c r="D216" s="108">
        <v>530</v>
      </c>
    </row>
    <row r="217" spans="1:4" x14ac:dyDescent="0.2">
      <c r="A217" s="8">
        <v>208</v>
      </c>
      <c r="B217" s="108">
        <v>12660</v>
      </c>
      <c r="C217" s="108">
        <v>0</v>
      </c>
      <c r="D217" s="108">
        <v>3640</v>
      </c>
    </row>
    <row r="218" spans="1:4" x14ac:dyDescent="0.2">
      <c r="A218" s="8">
        <v>209</v>
      </c>
      <c r="B218" s="108">
        <v>13200</v>
      </c>
      <c r="C218" s="108">
        <v>0</v>
      </c>
      <c r="D218" s="108">
        <v>5960</v>
      </c>
    </row>
    <row r="219" spans="1:4" x14ac:dyDescent="0.2">
      <c r="A219" s="8">
        <v>210</v>
      </c>
      <c r="B219" s="108">
        <v>21980</v>
      </c>
      <c r="C219" s="108">
        <v>0</v>
      </c>
      <c r="D219" s="108">
        <v>8290</v>
      </c>
    </row>
    <row r="220" spans="1:4" x14ac:dyDescent="0.2">
      <c r="A220" s="8">
        <v>211</v>
      </c>
      <c r="B220" s="108">
        <v>52960</v>
      </c>
      <c r="C220" s="108">
        <v>0</v>
      </c>
      <c r="D220" s="108">
        <v>13090</v>
      </c>
    </row>
    <row r="221" spans="1:4" x14ac:dyDescent="0.2">
      <c r="A221" s="8">
        <v>212</v>
      </c>
      <c r="B221" s="108">
        <v>57250</v>
      </c>
      <c r="C221" s="108">
        <v>0</v>
      </c>
      <c r="D221" s="108">
        <v>9710</v>
      </c>
    </row>
    <row r="222" spans="1:4" x14ac:dyDescent="0.2">
      <c r="A222" s="8">
        <v>213</v>
      </c>
      <c r="B222" s="108">
        <v>25800</v>
      </c>
      <c r="C222" s="108">
        <v>0</v>
      </c>
      <c r="D222" s="108">
        <v>13070</v>
      </c>
    </row>
    <row r="223" spans="1:4" x14ac:dyDescent="0.2">
      <c r="A223" s="8">
        <v>214</v>
      </c>
      <c r="B223" s="108">
        <v>39240</v>
      </c>
      <c r="C223" s="108">
        <v>140</v>
      </c>
      <c r="D223" s="108">
        <v>10640</v>
      </c>
    </row>
    <row r="224" spans="1:4" x14ac:dyDescent="0.2">
      <c r="A224" s="8">
        <v>215</v>
      </c>
      <c r="B224" s="108">
        <v>22520</v>
      </c>
      <c r="C224" s="108">
        <v>2260</v>
      </c>
      <c r="D224" s="108">
        <v>10170</v>
      </c>
    </row>
    <row r="225" spans="1:4" x14ac:dyDescent="0.2">
      <c r="A225" s="8">
        <v>216</v>
      </c>
      <c r="B225" s="108">
        <v>18050</v>
      </c>
      <c r="C225" s="108">
        <v>220</v>
      </c>
      <c r="D225" s="108">
        <v>7540</v>
      </c>
    </row>
    <row r="226" spans="1:4" x14ac:dyDescent="0.2">
      <c r="A226" s="8">
        <v>217</v>
      </c>
      <c r="B226" s="108">
        <v>33850</v>
      </c>
      <c r="C226" s="108">
        <v>1270</v>
      </c>
      <c r="D226" s="108">
        <v>5810</v>
      </c>
    </row>
    <row r="227" spans="1:4" x14ac:dyDescent="0.2">
      <c r="A227" s="8">
        <v>218</v>
      </c>
      <c r="B227" s="108">
        <v>47960</v>
      </c>
      <c r="C227" s="108">
        <v>50</v>
      </c>
      <c r="D227" s="108">
        <v>8039.9999999999991</v>
      </c>
    </row>
    <row r="228" spans="1:4" x14ac:dyDescent="0.2">
      <c r="A228" s="8">
        <v>219</v>
      </c>
      <c r="B228" s="108">
        <v>30030</v>
      </c>
      <c r="C228" s="108">
        <v>0</v>
      </c>
      <c r="D228" s="108">
        <v>5930</v>
      </c>
    </row>
    <row r="229" spans="1:4" x14ac:dyDescent="0.2">
      <c r="A229" s="8">
        <v>220</v>
      </c>
      <c r="B229" s="108">
        <v>29250</v>
      </c>
      <c r="C229" s="108">
        <v>0</v>
      </c>
      <c r="D229" s="108">
        <v>11490</v>
      </c>
    </row>
    <row r="230" spans="1:4" x14ac:dyDescent="0.2">
      <c r="A230" s="8">
        <v>221</v>
      </c>
      <c r="B230" s="108">
        <v>68280</v>
      </c>
      <c r="C230" s="108">
        <v>0</v>
      </c>
      <c r="D230" s="108">
        <v>11520</v>
      </c>
    </row>
    <row r="231" spans="1:4" x14ac:dyDescent="0.2">
      <c r="A231" s="8">
        <v>222</v>
      </c>
      <c r="B231" s="108">
        <v>73350</v>
      </c>
      <c r="C231" s="108">
        <v>0</v>
      </c>
      <c r="D231" s="108">
        <v>3980</v>
      </c>
    </row>
    <row r="232" spans="1:4" x14ac:dyDescent="0.2">
      <c r="A232" s="8">
        <v>223</v>
      </c>
      <c r="B232" s="108">
        <v>59250</v>
      </c>
      <c r="C232" s="108">
        <v>0</v>
      </c>
      <c r="D232" s="108">
        <v>1430</v>
      </c>
    </row>
    <row r="233" spans="1:4" x14ac:dyDescent="0.2">
      <c r="A233" s="8">
        <v>224</v>
      </c>
      <c r="B233" s="108">
        <v>91340</v>
      </c>
      <c r="C233" s="108">
        <v>0</v>
      </c>
      <c r="D233" s="108">
        <v>2780</v>
      </c>
    </row>
    <row r="234" spans="1:4" x14ac:dyDescent="0.2">
      <c r="A234" s="8">
        <v>225</v>
      </c>
      <c r="B234" s="108">
        <v>111430</v>
      </c>
      <c r="C234" s="108">
        <v>0</v>
      </c>
      <c r="D234" s="108">
        <v>4610</v>
      </c>
    </row>
    <row r="235" spans="1:4" x14ac:dyDescent="0.2">
      <c r="A235" s="8">
        <v>226</v>
      </c>
      <c r="B235" s="108">
        <v>94230</v>
      </c>
      <c r="C235" s="108">
        <v>0</v>
      </c>
      <c r="D235" s="108">
        <v>1950</v>
      </c>
    </row>
    <row r="236" spans="1:4" x14ac:dyDescent="0.2">
      <c r="A236" s="8">
        <v>227</v>
      </c>
      <c r="B236" s="108">
        <v>6430</v>
      </c>
      <c r="C236" s="108">
        <v>1300</v>
      </c>
      <c r="D236" s="108">
        <v>290</v>
      </c>
    </row>
    <row r="237" spans="1:4" x14ac:dyDescent="0.2">
      <c r="A237" s="8">
        <v>228</v>
      </c>
      <c r="B237" s="108">
        <v>590</v>
      </c>
      <c r="C237" s="108">
        <v>1610</v>
      </c>
      <c r="D237" s="108">
        <v>220</v>
      </c>
    </row>
    <row r="238" spans="1:4" x14ac:dyDescent="0.2">
      <c r="A238" s="8">
        <v>229</v>
      </c>
      <c r="B238" s="108">
        <v>5950</v>
      </c>
      <c r="C238" s="108">
        <v>1460</v>
      </c>
      <c r="D238" s="108">
        <v>40</v>
      </c>
    </row>
    <row r="239" spans="1:4" x14ac:dyDescent="0.2">
      <c r="A239" s="8">
        <v>230</v>
      </c>
      <c r="B239" s="108">
        <v>3930</v>
      </c>
      <c r="C239" s="108">
        <v>3000</v>
      </c>
      <c r="D239" s="108">
        <v>0</v>
      </c>
    </row>
    <row r="240" spans="1:4" x14ac:dyDescent="0.2">
      <c r="A240" s="8">
        <v>231</v>
      </c>
      <c r="B240" s="108">
        <v>2090</v>
      </c>
      <c r="C240" s="108">
        <v>5900</v>
      </c>
      <c r="D240" s="108">
        <v>0</v>
      </c>
    </row>
    <row r="241" spans="1:4" x14ac:dyDescent="0.2">
      <c r="A241" s="8">
        <v>232</v>
      </c>
      <c r="B241" s="108">
        <v>10890</v>
      </c>
      <c r="C241" s="108">
        <v>7830</v>
      </c>
      <c r="D241" s="108">
        <v>0</v>
      </c>
    </row>
    <row r="242" spans="1:4" x14ac:dyDescent="0.2">
      <c r="A242" s="8">
        <v>233</v>
      </c>
      <c r="B242" s="108">
        <v>55790</v>
      </c>
      <c r="C242" s="108">
        <v>17320</v>
      </c>
      <c r="D242" s="108">
        <v>0</v>
      </c>
    </row>
    <row r="243" spans="1:4" x14ac:dyDescent="0.2">
      <c r="A243" s="8">
        <v>234</v>
      </c>
      <c r="B243" s="108">
        <v>75360</v>
      </c>
      <c r="C243" s="108">
        <v>34160</v>
      </c>
      <c r="D243" s="108">
        <v>460</v>
      </c>
    </row>
    <row r="244" spans="1:4" x14ac:dyDescent="0.2">
      <c r="A244" s="8">
        <v>235</v>
      </c>
      <c r="B244" s="108">
        <v>70790</v>
      </c>
      <c r="C244" s="108">
        <v>56530</v>
      </c>
      <c r="D244" s="108">
        <v>1930</v>
      </c>
    </row>
    <row r="245" spans="1:4" x14ac:dyDescent="0.2">
      <c r="A245" s="8">
        <v>236</v>
      </c>
      <c r="B245" s="108">
        <v>78010</v>
      </c>
      <c r="C245" s="108">
        <v>69290</v>
      </c>
      <c r="D245" s="108">
        <v>2060</v>
      </c>
    </row>
    <row r="246" spans="1:4" x14ac:dyDescent="0.2">
      <c r="A246" s="8">
        <v>237</v>
      </c>
      <c r="B246" s="108">
        <v>91470</v>
      </c>
      <c r="C246" s="108">
        <v>71660</v>
      </c>
      <c r="D246" s="108">
        <v>1520</v>
      </c>
    </row>
    <row r="247" spans="1:4" x14ac:dyDescent="0.2">
      <c r="A247" s="8">
        <v>238</v>
      </c>
      <c r="B247" s="108">
        <v>107680</v>
      </c>
      <c r="C247" s="108">
        <v>89220</v>
      </c>
      <c r="D247" s="108">
        <v>30</v>
      </c>
    </row>
    <row r="248" spans="1:4" x14ac:dyDescent="0.2">
      <c r="A248" s="8">
        <v>239</v>
      </c>
      <c r="B248" s="108">
        <v>71770</v>
      </c>
      <c r="C248" s="108">
        <v>70740</v>
      </c>
      <c r="D248" s="108">
        <v>40</v>
      </c>
    </row>
    <row r="249" spans="1:4" x14ac:dyDescent="0.2">
      <c r="A249" s="8">
        <v>240</v>
      </c>
      <c r="B249" s="108">
        <v>51980</v>
      </c>
      <c r="C249" s="108">
        <v>91060</v>
      </c>
      <c r="D249" s="108">
        <v>270</v>
      </c>
    </row>
    <row r="250" spans="1:4" x14ac:dyDescent="0.2">
      <c r="A250" s="8">
        <v>241</v>
      </c>
      <c r="B250" s="108">
        <v>62670</v>
      </c>
      <c r="C250" s="108">
        <v>95440</v>
      </c>
      <c r="D250" s="108">
        <v>1170</v>
      </c>
    </row>
    <row r="251" spans="1:4" x14ac:dyDescent="0.2">
      <c r="A251" s="8">
        <v>242</v>
      </c>
      <c r="B251" s="108">
        <v>63010</v>
      </c>
      <c r="C251" s="108">
        <v>91680</v>
      </c>
      <c r="D251" s="108">
        <v>1100</v>
      </c>
    </row>
    <row r="252" spans="1:4" x14ac:dyDescent="0.2">
      <c r="A252" s="8">
        <v>243</v>
      </c>
      <c r="B252" s="108">
        <v>32100</v>
      </c>
      <c r="C252" s="108">
        <v>86070</v>
      </c>
      <c r="D252" s="108">
        <v>1860</v>
      </c>
    </row>
    <row r="253" spans="1:4" x14ac:dyDescent="0.2">
      <c r="A253" s="8">
        <v>244</v>
      </c>
      <c r="B253" s="108">
        <v>14970</v>
      </c>
      <c r="C253" s="108">
        <v>101100</v>
      </c>
      <c r="D253" s="108">
        <v>160</v>
      </c>
    </row>
    <row r="254" spans="1:4" x14ac:dyDescent="0.2">
      <c r="A254" s="8">
        <v>245</v>
      </c>
      <c r="B254" s="108">
        <v>19180</v>
      </c>
      <c r="C254" s="108">
        <v>103980</v>
      </c>
      <c r="D254" s="108">
        <v>10</v>
      </c>
    </row>
    <row r="255" spans="1:4" x14ac:dyDescent="0.2">
      <c r="A255" s="8">
        <v>246</v>
      </c>
      <c r="B255" s="108">
        <v>11200</v>
      </c>
      <c r="C255" s="108">
        <v>106330</v>
      </c>
      <c r="D255" s="108">
        <v>40</v>
      </c>
    </row>
    <row r="256" spans="1:4" x14ac:dyDescent="0.2">
      <c r="A256" s="8">
        <v>247</v>
      </c>
      <c r="B256" s="108">
        <v>5770</v>
      </c>
      <c r="C256" s="108">
        <v>98510</v>
      </c>
      <c r="D256" s="108">
        <v>0</v>
      </c>
    </row>
    <row r="257" spans="1:4" x14ac:dyDescent="0.2">
      <c r="A257" s="8">
        <v>248</v>
      </c>
      <c r="B257" s="108">
        <v>2370</v>
      </c>
      <c r="C257" s="108">
        <v>98200</v>
      </c>
      <c r="D257" s="108">
        <v>0</v>
      </c>
    </row>
    <row r="258" spans="1:4" x14ac:dyDescent="0.2">
      <c r="A258" s="8">
        <v>249</v>
      </c>
      <c r="B258" s="108">
        <v>910</v>
      </c>
      <c r="C258" s="108">
        <v>96660</v>
      </c>
      <c r="D258" s="108">
        <v>0</v>
      </c>
    </row>
    <row r="259" spans="1:4" x14ac:dyDescent="0.2">
      <c r="A259" s="8">
        <v>250</v>
      </c>
      <c r="B259" s="108">
        <v>30</v>
      </c>
      <c r="C259" s="108">
        <v>95680</v>
      </c>
      <c r="D259" s="108">
        <v>0</v>
      </c>
    </row>
    <row r="260" spans="1:4" x14ac:dyDescent="0.2">
      <c r="A260" s="8">
        <v>251</v>
      </c>
      <c r="B260" s="108">
        <v>890</v>
      </c>
      <c r="C260" s="108">
        <v>78280</v>
      </c>
      <c r="D260" s="108">
        <v>0</v>
      </c>
    </row>
    <row r="261" spans="1:4" x14ac:dyDescent="0.2">
      <c r="A261" s="8">
        <v>252</v>
      </c>
      <c r="B261" s="108">
        <v>30</v>
      </c>
      <c r="C261" s="108">
        <v>71760</v>
      </c>
      <c r="D261" s="108">
        <v>0</v>
      </c>
    </row>
    <row r="262" spans="1:4" x14ac:dyDescent="0.2">
      <c r="A262" s="8">
        <v>253</v>
      </c>
      <c r="B262" s="108">
        <v>0</v>
      </c>
      <c r="C262" s="108">
        <v>64709.999999999993</v>
      </c>
      <c r="D262" s="108">
        <v>0</v>
      </c>
    </row>
    <row r="263" spans="1:4" x14ac:dyDescent="0.2">
      <c r="A263" s="8">
        <v>254</v>
      </c>
      <c r="B263" s="108">
        <v>0</v>
      </c>
      <c r="C263" s="108">
        <v>53170</v>
      </c>
      <c r="D263" s="108">
        <v>0</v>
      </c>
    </row>
    <row r="264" spans="1:4" x14ac:dyDescent="0.2">
      <c r="A264" s="8">
        <v>255</v>
      </c>
      <c r="B264" s="108">
        <v>70</v>
      </c>
      <c r="C264" s="108">
        <v>57020</v>
      </c>
      <c r="D264" s="108">
        <v>0</v>
      </c>
    </row>
    <row r="265" spans="1:4" x14ac:dyDescent="0.2">
      <c r="A265" s="8">
        <v>256</v>
      </c>
      <c r="B265" s="108">
        <v>6300</v>
      </c>
      <c r="C265" s="108">
        <v>65930</v>
      </c>
      <c r="D265" s="108">
        <v>0</v>
      </c>
    </row>
    <row r="266" spans="1:4" x14ac:dyDescent="0.2">
      <c r="A266" s="8">
        <v>257</v>
      </c>
      <c r="B266" s="108">
        <v>12190</v>
      </c>
      <c r="C266" s="108">
        <v>77370</v>
      </c>
      <c r="D266" s="108">
        <v>0</v>
      </c>
    </row>
    <row r="267" spans="1:4" x14ac:dyDescent="0.2">
      <c r="A267" s="8">
        <v>258</v>
      </c>
      <c r="B267" s="108">
        <v>22650</v>
      </c>
      <c r="C267" s="108">
        <v>76060</v>
      </c>
      <c r="D267" s="108">
        <v>0</v>
      </c>
    </row>
    <row r="268" spans="1:4" x14ac:dyDescent="0.2">
      <c r="A268" s="8">
        <v>259</v>
      </c>
      <c r="B268" s="108">
        <v>22170</v>
      </c>
      <c r="C268" s="108">
        <v>101480</v>
      </c>
      <c r="D268" s="108">
        <v>0</v>
      </c>
    </row>
    <row r="269" spans="1:4" x14ac:dyDescent="0.2">
      <c r="A269" s="8">
        <v>260</v>
      </c>
      <c r="B269" s="108">
        <v>17340</v>
      </c>
      <c r="C269" s="108">
        <v>109610</v>
      </c>
      <c r="D269" s="108">
        <v>4230</v>
      </c>
    </row>
    <row r="270" spans="1:4" x14ac:dyDescent="0.2">
      <c r="A270" s="8">
        <v>261</v>
      </c>
      <c r="B270" s="108">
        <v>12120</v>
      </c>
      <c r="C270" s="108">
        <v>107220</v>
      </c>
      <c r="D270" s="108">
        <v>5480</v>
      </c>
    </row>
    <row r="271" spans="1:4" x14ac:dyDescent="0.2">
      <c r="A271" s="8">
        <v>262</v>
      </c>
      <c r="B271" s="108">
        <v>7350</v>
      </c>
      <c r="C271" s="108">
        <v>103440</v>
      </c>
      <c r="D271" s="108">
        <v>7100</v>
      </c>
    </row>
    <row r="272" spans="1:4" x14ac:dyDescent="0.2">
      <c r="A272" s="8">
        <v>263</v>
      </c>
      <c r="B272" s="108">
        <v>4050</v>
      </c>
      <c r="C272" s="108">
        <v>91450</v>
      </c>
      <c r="D272" s="108">
        <v>9030</v>
      </c>
    </row>
    <row r="273" spans="1:4" x14ac:dyDescent="0.2">
      <c r="A273" s="8">
        <v>264</v>
      </c>
      <c r="B273" s="108">
        <v>4660</v>
      </c>
      <c r="C273" s="108">
        <v>109130</v>
      </c>
      <c r="D273" s="108">
        <v>7830</v>
      </c>
    </row>
    <row r="274" spans="1:4" x14ac:dyDescent="0.2">
      <c r="A274" s="8">
        <v>265</v>
      </c>
      <c r="B274" s="108">
        <v>5300</v>
      </c>
      <c r="C274" s="108">
        <v>123630</v>
      </c>
      <c r="D274" s="108">
        <v>8820</v>
      </c>
    </row>
    <row r="275" spans="1:4" x14ac:dyDescent="0.2">
      <c r="A275" s="8">
        <v>266</v>
      </c>
      <c r="B275" s="108">
        <v>10060</v>
      </c>
      <c r="C275" s="108">
        <v>125890</v>
      </c>
      <c r="D275" s="108">
        <v>13430</v>
      </c>
    </row>
    <row r="276" spans="1:4" x14ac:dyDescent="0.2">
      <c r="A276" s="8">
        <v>267</v>
      </c>
      <c r="B276" s="108">
        <v>21420</v>
      </c>
      <c r="C276" s="108">
        <v>126670</v>
      </c>
      <c r="D276" s="108">
        <v>10000</v>
      </c>
    </row>
    <row r="277" spans="1:4" x14ac:dyDescent="0.2">
      <c r="A277" s="8">
        <v>268</v>
      </c>
      <c r="B277" s="108">
        <v>20720</v>
      </c>
      <c r="C277" s="108">
        <v>124070</v>
      </c>
      <c r="D277" s="108">
        <v>11900</v>
      </c>
    </row>
    <row r="278" spans="1:4" x14ac:dyDescent="0.2">
      <c r="A278" s="8">
        <v>269</v>
      </c>
      <c r="B278" s="108">
        <v>20060</v>
      </c>
      <c r="C278" s="108">
        <v>104030</v>
      </c>
      <c r="D278" s="108">
        <v>7440</v>
      </c>
    </row>
    <row r="279" spans="1:4" x14ac:dyDescent="0.2">
      <c r="A279" s="8">
        <v>270</v>
      </c>
      <c r="B279" s="108">
        <v>18270</v>
      </c>
      <c r="C279" s="108">
        <v>34070</v>
      </c>
      <c r="D279" s="108">
        <v>16470</v>
      </c>
    </row>
    <row r="280" spans="1:4" x14ac:dyDescent="0.2">
      <c r="A280" s="8">
        <v>271</v>
      </c>
      <c r="B280" s="108">
        <v>6270</v>
      </c>
      <c r="C280" s="108">
        <v>27870</v>
      </c>
      <c r="D280" s="108">
        <v>19850</v>
      </c>
    </row>
    <row r="281" spans="1:4" x14ac:dyDescent="0.2">
      <c r="A281" s="8">
        <v>272</v>
      </c>
      <c r="B281" s="108">
        <v>2910</v>
      </c>
      <c r="C281" s="108">
        <v>13970</v>
      </c>
      <c r="D281" s="108">
        <v>17950</v>
      </c>
    </row>
    <row r="282" spans="1:4" x14ac:dyDescent="0.2">
      <c r="A282" s="8">
        <v>273</v>
      </c>
      <c r="B282" s="108">
        <v>1940</v>
      </c>
      <c r="C282" s="108">
        <v>17550</v>
      </c>
      <c r="D282" s="108">
        <v>21380</v>
      </c>
    </row>
    <row r="283" spans="1:4" x14ac:dyDescent="0.2">
      <c r="A283" s="8">
        <v>274</v>
      </c>
      <c r="B283" s="108">
        <v>2270</v>
      </c>
      <c r="C283" s="108">
        <v>26950</v>
      </c>
      <c r="D283" s="108">
        <v>17570</v>
      </c>
    </row>
    <row r="284" spans="1:4" x14ac:dyDescent="0.2">
      <c r="A284" s="8">
        <v>275</v>
      </c>
      <c r="B284" s="108">
        <v>9000</v>
      </c>
      <c r="C284" s="108">
        <v>10320</v>
      </c>
      <c r="D284" s="108">
        <v>20010</v>
      </c>
    </row>
    <row r="285" spans="1:4" x14ac:dyDescent="0.2">
      <c r="A285" s="8">
        <v>276</v>
      </c>
      <c r="B285" s="108">
        <v>21420</v>
      </c>
      <c r="C285" s="108">
        <v>18830</v>
      </c>
      <c r="D285" s="108">
        <v>16810</v>
      </c>
    </row>
    <row r="286" spans="1:4" x14ac:dyDescent="0.2">
      <c r="A286" s="8">
        <v>277</v>
      </c>
      <c r="B286" s="108">
        <v>39240</v>
      </c>
      <c r="C286" s="108">
        <v>6250</v>
      </c>
      <c r="D286" s="108">
        <v>16900</v>
      </c>
    </row>
    <row r="287" spans="1:4" x14ac:dyDescent="0.2">
      <c r="A287" s="8">
        <v>278</v>
      </c>
      <c r="B287" s="108">
        <v>95770</v>
      </c>
      <c r="C287" s="108">
        <v>13740</v>
      </c>
      <c r="D287" s="108">
        <v>14420</v>
      </c>
    </row>
    <row r="288" spans="1:4" x14ac:dyDescent="0.2">
      <c r="A288" s="8">
        <v>279</v>
      </c>
      <c r="B288" s="108">
        <v>153250</v>
      </c>
      <c r="C288" s="108">
        <v>6690</v>
      </c>
      <c r="D288" s="108">
        <v>14700</v>
      </c>
    </row>
    <row r="289" spans="1:4" x14ac:dyDescent="0.2">
      <c r="A289" s="8">
        <v>280</v>
      </c>
      <c r="B289" s="108">
        <v>154400</v>
      </c>
      <c r="C289" s="108">
        <v>2930</v>
      </c>
      <c r="D289" s="108">
        <v>13830</v>
      </c>
    </row>
    <row r="290" spans="1:4" x14ac:dyDescent="0.2">
      <c r="A290" s="8">
        <v>281</v>
      </c>
      <c r="B290" s="108">
        <v>159210</v>
      </c>
      <c r="C290" s="108">
        <v>23540</v>
      </c>
      <c r="D290" s="108">
        <v>17770</v>
      </c>
    </row>
    <row r="291" spans="1:4" x14ac:dyDescent="0.2">
      <c r="A291" s="8">
        <v>282</v>
      </c>
      <c r="B291" s="108">
        <v>156720</v>
      </c>
      <c r="C291" s="108">
        <v>14360</v>
      </c>
      <c r="D291" s="108">
        <v>16610</v>
      </c>
    </row>
    <row r="292" spans="1:4" x14ac:dyDescent="0.2">
      <c r="A292" s="8">
        <v>283</v>
      </c>
      <c r="B292" s="108">
        <v>155930</v>
      </c>
      <c r="C292" s="108">
        <v>6150</v>
      </c>
      <c r="D292" s="108">
        <v>26210</v>
      </c>
    </row>
    <row r="293" spans="1:4" x14ac:dyDescent="0.2">
      <c r="A293" s="8">
        <v>284</v>
      </c>
      <c r="B293" s="108">
        <v>115340</v>
      </c>
      <c r="C293" s="108">
        <v>13970</v>
      </c>
      <c r="D293" s="108">
        <v>19920</v>
      </c>
    </row>
    <row r="294" spans="1:4" x14ac:dyDescent="0.2">
      <c r="A294" s="8">
        <v>285</v>
      </c>
      <c r="B294" s="108">
        <v>124900</v>
      </c>
      <c r="C294" s="108">
        <v>36660</v>
      </c>
      <c r="D294" s="108">
        <v>19540</v>
      </c>
    </row>
    <row r="295" spans="1:4" x14ac:dyDescent="0.2">
      <c r="A295" s="8">
        <v>286</v>
      </c>
      <c r="B295" s="108">
        <v>141810</v>
      </c>
      <c r="C295" s="108">
        <v>29160</v>
      </c>
      <c r="D295" s="108">
        <v>22910</v>
      </c>
    </row>
    <row r="296" spans="1:4" x14ac:dyDescent="0.2">
      <c r="A296" s="8">
        <v>287</v>
      </c>
      <c r="B296" s="108">
        <v>158400</v>
      </c>
      <c r="C296" s="108">
        <v>62970</v>
      </c>
      <c r="D296" s="108">
        <v>24100</v>
      </c>
    </row>
    <row r="297" spans="1:4" x14ac:dyDescent="0.2">
      <c r="A297" s="8">
        <v>288</v>
      </c>
      <c r="B297" s="108">
        <v>143610</v>
      </c>
      <c r="C297" s="108">
        <v>67710</v>
      </c>
      <c r="D297" s="108">
        <v>24260</v>
      </c>
    </row>
    <row r="298" spans="1:4" x14ac:dyDescent="0.2">
      <c r="A298" s="8">
        <v>289</v>
      </c>
      <c r="B298" s="108">
        <v>108660</v>
      </c>
      <c r="C298" s="108">
        <v>82560</v>
      </c>
      <c r="D298" s="108">
        <v>23660</v>
      </c>
    </row>
    <row r="299" spans="1:4" x14ac:dyDescent="0.2">
      <c r="A299" s="8">
        <v>290</v>
      </c>
      <c r="B299" s="108">
        <v>62630</v>
      </c>
      <c r="C299" s="108">
        <v>75140</v>
      </c>
      <c r="D299" s="108">
        <v>24250</v>
      </c>
    </row>
    <row r="300" spans="1:4" x14ac:dyDescent="0.2">
      <c r="A300" s="8">
        <v>291</v>
      </c>
      <c r="B300" s="108">
        <v>30500</v>
      </c>
      <c r="C300" s="108">
        <v>76350</v>
      </c>
      <c r="D300" s="108">
        <v>22770</v>
      </c>
    </row>
    <row r="301" spans="1:4" x14ac:dyDescent="0.2">
      <c r="A301" s="8">
        <v>292</v>
      </c>
      <c r="B301" s="108">
        <v>60630</v>
      </c>
      <c r="C301" s="108">
        <v>76360</v>
      </c>
      <c r="D301" s="108">
        <v>11520</v>
      </c>
    </row>
    <row r="302" spans="1:4" x14ac:dyDescent="0.2">
      <c r="A302" s="8">
        <v>293</v>
      </c>
      <c r="B302" s="108">
        <v>116440</v>
      </c>
      <c r="C302" s="108">
        <v>76320</v>
      </c>
      <c r="D302" s="108">
        <v>8180</v>
      </c>
    </row>
    <row r="303" spans="1:4" x14ac:dyDescent="0.2">
      <c r="A303" s="8">
        <v>294</v>
      </c>
      <c r="B303" s="108">
        <v>139630</v>
      </c>
      <c r="C303" s="108">
        <v>76320</v>
      </c>
      <c r="D303" s="108">
        <v>8880</v>
      </c>
    </row>
    <row r="304" spans="1:4" x14ac:dyDescent="0.2">
      <c r="A304" s="8">
        <v>295</v>
      </c>
      <c r="B304" s="108">
        <v>83920</v>
      </c>
      <c r="C304" s="108">
        <v>76300</v>
      </c>
      <c r="D304" s="108">
        <v>23840</v>
      </c>
    </row>
    <row r="305" spans="1:4" x14ac:dyDescent="0.2">
      <c r="A305" s="8">
        <v>296</v>
      </c>
      <c r="B305" s="108">
        <v>16490</v>
      </c>
      <c r="C305" s="108">
        <v>76270</v>
      </c>
      <c r="D305" s="108">
        <v>27530</v>
      </c>
    </row>
    <row r="306" spans="1:4" x14ac:dyDescent="0.2">
      <c r="A306" s="8">
        <v>297</v>
      </c>
      <c r="B306" s="108">
        <v>15940</v>
      </c>
      <c r="C306" s="108">
        <v>73110</v>
      </c>
      <c r="D306" s="108">
        <v>25630</v>
      </c>
    </row>
    <row r="307" spans="1:4" x14ac:dyDescent="0.2">
      <c r="A307" s="8">
        <v>298</v>
      </c>
      <c r="B307" s="108">
        <v>13790</v>
      </c>
      <c r="C307" s="108">
        <v>64800</v>
      </c>
      <c r="D307" s="108">
        <v>21300</v>
      </c>
    </row>
    <row r="308" spans="1:4" x14ac:dyDescent="0.2">
      <c r="A308" s="8">
        <v>299</v>
      </c>
      <c r="B308" s="108">
        <v>16160</v>
      </c>
      <c r="C308" s="108">
        <v>64819.999999999993</v>
      </c>
      <c r="D308" s="108">
        <v>21290</v>
      </c>
    </row>
    <row r="309" spans="1:4" x14ac:dyDescent="0.2">
      <c r="A309" s="8">
        <v>300</v>
      </c>
      <c r="B309" s="108">
        <v>17280</v>
      </c>
      <c r="C309" s="108">
        <v>64940</v>
      </c>
      <c r="D309" s="108">
        <v>21310</v>
      </c>
    </row>
    <row r="310" spans="1:4" x14ac:dyDescent="0.2">
      <c r="A310" s="8">
        <v>301</v>
      </c>
      <c r="B310" s="108">
        <v>33740</v>
      </c>
      <c r="C310" s="108">
        <v>64800</v>
      </c>
      <c r="D310" s="108">
        <v>21280</v>
      </c>
    </row>
    <row r="311" spans="1:4" x14ac:dyDescent="0.2">
      <c r="A311" s="8">
        <v>302</v>
      </c>
      <c r="B311" s="108">
        <v>34230</v>
      </c>
      <c r="C311" s="108">
        <v>64849.999999999993</v>
      </c>
      <c r="D311" s="108">
        <v>21400</v>
      </c>
    </row>
    <row r="312" spans="1:4" x14ac:dyDescent="0.2">
      <c r="A312" s="8">
        <v>303</v>
      </c>
      <c r="B312" s="108">
        <v>34230</v>
      </c>
      <c r="C312" s="108">
        <v>64790.000000000007</v>
      </c>
      <c r="D312" s="108">
        <v>21850</v>
      </c>
    </row>
    <row r="313" spans="1:4" x14ac:dyDescent="0.2">
      <c r="A313" s="8">
        <v>304</v>
      </c>
      <c r="B313" s="108">
        <v>34220</v>
      </c>
      <c r="C313" s="108">
        <v>64810</v>
      </c>
      <c r="D313" s="108">
        <v>21840</v>
      </c>
    </row>
    <row r="314" spans="1:4" x14ac:dyDescent="0.2">
      <c r="A314" s="8">
        <v>305</v>
      </c>
      <c r="B314" s="108">
        <v>31840</v>
      </c>
      <c r="C314" s="108">
        <v>64810</v>
      </c>
      <c r="D314" s="108">
        <v>21620</v>
      </c>
    </row>
    <row r="315" spans="1:4" x14ac:dyDescent="0.2">
      <c r="A315" s="8">
        <v>306</v>
      </c>
      <c r="B315" s="108">
        <v>157270</v>
      </c>
      <c r="C315" s="108">
        <v>90160</v>
      </c>
      <c r="D315" s="108">
        <v>27680</v>
      </c>
    </row>
    <row r="316" spans="1:4" x14ac:dyDescent="0.2">
      <c r="A316" s="8">
        <v>307</v>
      </c>
      <c r="B316" s="108">
        <v>166500</v>
      </c>
      <c r="C316" s="108">
        <v>77290</v>
      </c>
      <c r="D316" s="108">
        <v>29010</v>
      </c>
    </row>
    <row r="317" spans="1:4" x14ac:dyDescent="0.2">
      <c r="A317" s="8">
        <v>308</v>
      </c>
      <c r="B317" s="108">
        <v>167170</v>
      </c>
      <c r="C317" s="108">
        <v>89230</v>
      </c>
      <c r="D317" s="108">
        <v>25320</v>
      </c>
    </row>
    <row r="318" spans="1:4" x14ac:dyDescent="0.2">
      <c r="A318" s="8">
        <v>309</v>
      </c>
      <c r="B318" s="108">
        <v>123240</v>
      </c>
      <c r="C318" s="108">
        <v>80020</v>
      </c>
      <c r="D318" s="108">
        <v>11020</v>
      </c>
    </row>
    <row r="319" spans="1:4" x14ac:dyDescent="0.2">
      <c r="A319" s="8">
        <v>310</v>
      </c>
      <c r="B319" s="108">
        <v>87960</v>
      </c>
      <c r="C319" s="108">
        <v>58500</v>
      </c>
      <c r="D319" s="108">
        <v>7060</v>
      </c>
    </row>
    <row r="320" spans="1:4" x14ac:dyDescent="0.2">
      <c r="A320" s="8">
        <v>311</v>
      </c>
      <c r="B320" s="108">
        <v>130229.99999999999</v>
      </c>
      <c r="C320" s="108">
        <v>113040</v>
      </c>
      <c r="D320" s="108">
        <v>5140</v>
      </c>
    </row>
    <row r="321" spans="1:4" x14ac:dyDescent="0.2">
      <c r="A321" s="8">
        <v>312</v>
      </c>
      <c r="B321" s="108">
        <v>142410</v>
      </c>
      <c r="C321" s="108">
        <v>121950</v>
      </c>
      <c r="D321" s="108">
        <v>3950</v>
      </c>
    </row>
    <row r="322" spans="1:4" x14ac:dyDescent="0.2">
      <c r="A322" s="8">
        <v>313</v>
      </c>
      <c r="B322" s="108">
        <v>120740</v>
      </c>
      <c r="C322" s="108">
        <v>122710</v>
      </c>
      <c r="D322" s="108">
        <v>2800</v>
      </c>
    </row>
    <row r="323" spans="1:4" x14ac:dyDescent="0.2">
      <c r="A323" s="8">
        <v>314</v>
      </c>
      <c r="B323" s="108">
        <v>33900</v>
      </c>
      <c r="C323" s="108">
        <v>119810</v>
      </c>
      <c r="D323" s="108">
        <v>2040</v>
      </c>
    </row>
    <row r="324" spans="1:4" x14ac:dyDescent="0.2">
      <c r="A324" s="8">
        <v>315</v>
      </c>
      <c r="B324" s="108">
        <v>4990</v>
      </c>
      <c r="C324" s="108">
        <v>106320</v>
      </c>
      <c r="D324" s="108">
        <v>3380</v>
      </c>
    </row>
    <row r="325" spans="1:4" x14ac:dyDescent="0.2">
      <c r="A325" s="8">
        <v>316</v>
      </c>
      <c r="B325" s="108">
        <v>18520</v>
      </c>
      <c r="C325" s="108">
        <v>115990</v>
      </c>
      <c r="D325" s="108">
        <v>2720</v>
      </c>
    </row>
    <row r="326" spans="1:4" x14ac:dyDescent="0.2">
      <c r="A326" s="8">
        <v>317</v>
      </c>
      <c r="B326" s="108">
        <v>19790</v>
      </c>
      <c r="C326" s="108">
        <v>122030</v>
      </c>
      <c r="D326" s="108">
        <v>1440</v>
      </c>
    </row>
    <row r="327" spans="1:4" x14ac:dyDescent="0.2">
      <c r="A327" s="8">
        <v>318</v>
      </c>
      <c r="B327" s="108">
        <v>23830</v>
      </c>
      <c r="C327" s="108">
        <v>104310</v>
      </c>
      <c r="D327" s="108">
        <v>2050</v>
      </c>
    </row>
    <row r="328" spans="1:4" x14ac:dyDescent="0.2">
      <c r="A328" s="8">
        <v>319</v>
      </c>
      <c r="B328" s="108">
        <v>8060.0000000000009</v>
      </c>
      <c r="C328" s="108">
        <v>76900</v>
      </c>
      <c r="D328" s="108">
        <v>2970</v>
      </c>
    </row>
    <row r="329" spans="1:4" x14ac:dyDescent="0.2">
      <c r="A329" s="8">
        <v>320</v>
      </c>
      <c r="B329" s="108">
        <v>20</v>
      </c>
      <c r="C329" s="108">
        <v>27190</v>
      </c>
      <c r="D329" s="108">
        <v>7850</v>
      </c>
    </row>
    <row r="330" spans="1:4" x14ac:dyDescent="0.2">
      <c r="A330" s="8">
        <v>321</v>
      </c>
      <c r="B330" s="108">
        <v>0</v>
      </c>
      <c r="C330" s="108">
        <v>48270</v>
      </c>
      <c r="D330" s="108">
        <v>9640</v>
      </c>
    </row>
    <row r="331" spans="1:4" x14ac:dyDescent="0.2">
      <c r="A331" s="8">
        <v>322</v>
      </c>
      <c r="B331" s="108">
        <v>0</v>
      </c>
      <c r="C331" s="108">
        <v>55330</v>
      </c>
      <c r="D331" s="108">
        <v>8910</v>
      </c>
    </row>
    <row r="332" spans="1:4" x14ac:dyDescent="0.2">
      <c r="A332" s="8">
        <v>323</v>
      </c>
      <c r="B332" s="108">
        <v>90</v>
      </c>
      <c r="C332" s="108">
        <v>24580</v>
      </c>
      <c r="D332" s="108">
        <v>11900</v>
      </c>
    </row>
    <row r="333" spans="1:4" x14ac:dyDescent="0.2">
      <c r="A333" s="8">
        <v>324</v>
      </c>
      <c r="B333" s="108">
        <v>2840</v>
      </c>
      <c r="C333" s="108">
        <v>10310</v>
      </c>
      <c r="D333" s="108">
        <v>23880</v>
      </c>
    </row>
    <row r="334" spans="1:4" x14ac:dyDescent="0.2">
      <c r="A334" s="8">
        <v>325</v>
      </c>
      <c r="B334" s="108">
        <v>9490</v>
      </c>
      <c r="C334" s="108">
        <v>32630.000000000004</v>
      </c>
      <c r="D334" s="108">
        <v>26310</v>
      </c>
    </row>
    <row r="335" spans="1:4" x14ac:dyDescent="0.2">
      <c r="A335" s="8">
        <v>326</v>
      </c>
      <c r="B335" s="108">
        <v>19640</v>
      </c>
      <c r="C335" s="108">
        <v>10130</v>
      </c>
      <c r="D335" s="108">
        <v>30640</v>
      </c>
    </row>
    <row r="336" spans="1:4" x14ac:dyDescent="0.2">
      <c r="A336" s="8">
        <v>327</v>
      </c>
      <c r="B336" s="108">
        <v>30440</v>
      </c>
      <c r="C336" s="108">
        <v>14610</v>
      </c>
      <c r="D336" s="108">
        <v>31360</v>
      </c>
    </row>
    <row r="337" spans="1:4" x14ac:dyDescent="0.2">
      <c r="A337" s="8">
        <v>328</v>
      </c>
      <c r="B337" s="108">
        <v>52740</v>
      </c>
      <c r="C337" s="108">
        <v>43820</v>
      </c>
      <c r="D337" s="108">
        <v>13320</v>
      </c>
    </row>
    <row r="338" spans="1:4" x14ac:dyDescent="0.2">
      <c r="A338" s="8">
        <v>329</v>
      </c>
      <c r="B338" s="108">
        <v>87130</v>
      </c>
      <c r="C338" s="108">
        <v>53870</v>
      </c>
      <c r="D338" s="108">
        <v>6850</v>
      </c>
    </row>
    <row r="339" spans="1:4" x14ac:dyDescent="0.2">
      <c r="A339" s="8">
        <v>330</v>
      </c>
      <c r="B339" s="108">
        <v>103030</v>
      </c>
      <c r="C339" s="108">
        <v>24350</v>
      </c>
      <c r="D339" s="108">
        <v>4310</v>
      </c>
    </row>
    <row r="340" spans="1:4" x14ac:dyDescent="0.2">
      <c r="A340" s="8">
        <v>331</v>
      </c>
      <c r="B340" s="108">
        <v>126560</v>
      </c>
      <c r="C340" s="108">
        <v>22520</v>
      </c>
      <c r="D340" s="108">
        <v>9990</v>
      </c>
    </row>
    <row r="341" spans="1:4" x14ac:dyDescent="0.2">
      <c r="A341" s="8">
        <v>332</v>
      </c>
      <c r="B341" s="108">
        <v>149230</v>
      </c>
      <c r="C341" s="108">
        <v>26790</v>
      </c>
      <c r="D341" s="108">
        <v>5280</v>
      </c>
    </row>
    <row r="342" spans="1:4" x14ac:dyDescent="0.2">
      <c r="A342" s="8">
        <v>333</v>
      </c>
      <c r="B342" s="108">
        <v>161320</v>
      </c>
      <c r="C342" s="108">
        <v>29460</v>
      </c>
      <c r="D342" s="108">
        <v>2620</v>
      </c>
    </row>
    <row r="343" spans="1:4" x14ac:dyDescent="0.2">
      <c r="A343" s="8">
        <v>334</v>
      </c>
      <c r="B343" s="108">
        <v>161290</v>
      </c>
      <c r="C343" s="108">
        <v>24820</v>
      </c>
      <c r="D343" s="108">
        <v>3160</v>
      </c>
    </row>
    <row r="344" spans="1:4" x14ac:dyDescent="0.2">
      <c r="A344" s="8">
        <v>335</v>
      </c>
      <c r="B344" s="108">
        <v>132670</v>
      </c>
      <c r="C344" s="108">
        <v>49870</v>
      </c>
      <c r="D344" s="108">
        <v>2270</v>
      </c>
    </row>
    <row r="345" spans="1:4" x14ac:dyDescent="0.2">
      <c r="A345" s="8">
        <v>336</v>
      </c>
      <c r="B345" s="108">
        <v>132230</v>
      </c>
      <c r="C345" s="108">
        <v>39220</v>
      </c>
      <c r="D345" s="108">
        <v>5270</v>
      </c>
    </row>
    <row r="346" spans="1:4" x14ac:dyDescent="0.2">
      <c r="A346" s="8">
        <v>337</v>
      </c>
      <c r="B346" s="108">
        <v>123880</v>
      </c>
      <c r="C346" s="108">
        <v>18110</v>
      </c>
      <c r="D346" s="108">
        <v>14490</v>
      </c>
    </row>
    <row r="347" spans="1:4" x14ac:dyDescent="0.2">
      <c r="A347" s="8">
        <v>338</v>
      </c>
      <c r="B347" s="108">
        <v>94590</v>
      </c>
      <c r="C347" s="108">
        <v>25390</v>
      </c>
      <c r="D347" s="108">
        <v>10840</v>
      </c>
    </row>
    <row r="348" spans="1:4" x14ac:dyDescent="0.2">
      <c r="A348" s="8">
        <v>339</v>
      </c>
      <c r="B348" s="108">
        <v>99150</v>
      </c>
      <c r="C348" s="108">
        <v>35290</v>
      </c>
      <c r="D348" s="108">
        <v>4580</v>
      </c>
    </row>
    <row r="349" spans="1:4" x14ac:dyDescent="0.2">
      <c r="A349" s="8">
        <v>340</v>
      </c>
      <c r="B349" s="108">
        <v>108550</v>
      </c>
      <c r="C349" s="108">
        <v>50340</v>
      </c>
      <c r="D349" s="108">
        <v>2020</v>
      </c>
    </row>
    <row r="350" spans="1:4" x14ac:dyDescent="0.2">
      <c r="A350" s="8">
        <v>341</v>
      </c>
      <c r="B350" s="108">
        <v>111540</v>
      </c>
      <c r="C350" s="108">
        <v>40160</v>
      </c>
      <c r="D350" s="108">
        <v>6060</v>
      </c>
    </row>
    <row r="351" spans="1:4" x14ac:dyDescent="0.2">
      <c r="A351" s="8">
        <v>342</v>
      </c>
      <c r="B351" s="108">
        <v>116360</v>
      </c>
      <c r="C351" s="108">
        <v>44890</v>
      </c>
      <c r="D351" s="108">
        <v>10740</v>
      </c>
    </row>
    <row r="352" spans="1:4" x14ac:dyDescent="0.2">
      <c r="A352" s="8">
        <v>343</v>
      </c>
      <c r="B352" s="108">
        <v>92570</v>
      </c>
      <c r="C352" s="108">
        <v>56100</v>
      </c>
      <c r="D352" s="108">
        <v>12970</v>
      </c>
    </row>
    <row r="353" spans="1:4" x14ac:dyDescent="0.2">
      <c r="A353" s="8">
        <v>344</v>
      </c>
      <c r="B353" s="108">
        <v>132820</v>
      </c>
      <c r="C353" s="108">
        <v>77350</v>
      </c>
      <c r="D353" s="108">
        <v>17010</v>
      </c>
    </row>
    <row r="354" spans="1:4" x14ac:dyDescent="0.2">
      <c r="A354" s="8">
        <v>345</v>
      </c>
      <c r="B354" s="108">
        <v>124140</v>
      </c>
      <c r="C354" s="108">
        <v>71690</v>
      </c>
      <c r="D354" s="108">
        <v>13430</v>
      </c>
    </row>
    <row r="355" spans="1:4" x14ac:dyDescent="0.2">
      <c r="A355" s="8">
        <v>346</v>
      </c>
      <c r="B355" s="108">
        <v>110400</v>
      </c>
      <c r="C355" s="108">
        <v>81170</v>
      </c>
      <c r="D355" s="108">
        <v>10030</v>
      </c>
    </row>
    <row r="356" spans="1:4" x14ac:dyDescent="0.2">
      <c r="A356" s="8">
        <v>347</v>
      </c>
      <c r="B356" s="108">
        <v>116330</v>
      </c>
      <c r="C356" s="108">
        <v>68560</v>
      </c>
      <c r="D356" s="108">
        <v>19140</v>
      </c>
    </row>
    <row r="357" spans="1:4" x14ac:dyDescent="0.2">
      <c r="A357" s="8">
        <v>348</v>
      </c>
      <c r="B357" s="108">
        <v>116990</v>
      </c>
      <c r="C357" s="108">
        <v>78810</v>
      </c>
      <c r="D357" s="108">
        <v>21360</v>
      </c>
    </row>
    <row r="358" spans="1:4" x14ac:dyDescent="0.2">
      <c r="A358" s="8">
        <v>349</v>
      </c>
      <c r="B358" s="108">
        <v>127620</v>
      </c>
      <c r="C358" s="108">
        <v>108380</v>
      </c>
      <c r="D358" s="108">
        <v>24780</v>
      </c>
    </row>
    <row r="359" spans="1:4" x14ac:dyDescent="0.2">
      <c r="A359" s="8">
        <v>350</v>
      </c>
      <c r="B359" s="108">
        <v>106440</v>
      </c>
      <c r="C359" s="108">
        <v>113940</v>
      </c>
      <c r="D359" s="108">
        <v>27650</v>
      </c>
    </row>
    <row r="360" spans="1:4" x14ac:dyDescent="0.2">
      <c r="A360" s="8">
        <v>351</v>
      </c>
      <c r="B360" s="108">
        <v>102480</v>
      </c>
      <c r="C360" s="108">
        <v>113930</v>
      </c>
      <c r="D360" s="108">
        <v>31220</v>
      </c>
    </row>
    <row r="361" spans="1:4" x14ac:dyDescent="0.2">
      <c r="A361" s="8">
        <v>352</v>
      </c>
      <c r="B361" s="108">
        <v>102500</v>
      </c>
      <c r="C361" s="108">
        <v>106300</v>
      </c>
      <c r="D361" s="108">
        <v>31080</v>
      </c>
    </row>
    <row r="362" spans="1:4" x14ac:dyDescent="0.2">
      <c r="A362" s="8">
        <v>353</v>
      </c>
      <c r="B362" s="108">
        <v>124400</v>
      </c>
      <c r="C362" s="108">
        <v>66180</v>
      </c>
      <c r="D362" s="108">
        <v>32119.999999999996</v>
      </c>
    </row>
    <row r="363" spans="1:4" x14ac:dyDescent="0.2">
      <c r="A363" s="8">
        <v>354</v>
      </c>
      <c r="B363" s="108">
        <v>167600</v>
      </c>
      <c r="C363" s="108">
        <v>82870</v>
      </c>
      <c r="D363" s="108">
        <v>28620</v>
      </c>
    </row>
    <row r="364" spans="1:4" x14ac:dyDescent="0.2">
      <c r="A364" s="8">
        <v>355</v>
      </c>
      <c r="B364" s="108">
        <v>167750</v>
      </c>
      <c r="C364" s="108">
        <v>75080</v>
      </c>
      <c r="D364" s="108">
        <v>27510</v>
      </c>
    </row>
    <row r="365" spans="1:4" x14ac:dyDescent="0.2">
      <c r="A365" s="8">
        <v>356</v>
      </c>
      <c r="B365" s="108">
        <v>167690</v>
      </c>
      <c r="C365" s="108">
        <v>58710</v>
      </c>
      <c r="D365" s="108">
        <v>27410</v>
      </c>
    </row>
    <row r="366" spans="1:4" x14ac:dyDescent="0.2">
      <c r="A366" s="8">
        <v>357</v>
      </c>
      <c r="B366" s="108">
        <v>167520</v>
      </c>
      <c r="C366" s="108">
        <v>45130</v>
      </c>
      <c r="D366" s="108">
        <v>27450</v>
      </c>
    </row>
    <row r="367" spans="1:4" x14ac:dyDescent="0.2">
      <c r="A367" s="8">
        <v>358</v>
      </c>
      <c r="B367" s="108">
        <v>167120</v>
      </c>
      <c r="C367" s="108">
        <v>67050</v>
      </c>
      <c r="D367" s="108">
        <v>27380</v>
      </c>
    </row>
    <row r="368" spans="1:4" x14ac:dyDescent="0.2">
      <c r="A368" s="8">
        <v>359</v>
      </c>
      <c r="B368" s="108">
        <v>152580</v>
      </c>
      <c r="C368" s="108">
        <v>72820</v>
      </c>
      <c r="D368" s="108">
        <v>27410</v>
      </c>
    </row>
    <row r="369" spans="1:4" x14ac:dyDescent="0.2">
      <c r="A369" s="8">
        <v>360</v>
      </c>
      <c r="B369" s="108">
        <v>160430</v>
      </c>
      <c r="C369" s="108">
        <v>43410</v>
      </c>
      <c r="D369" s="108">
        <v>27410</v>
      </c>
    </row>
    <row r="370" spans="1:4" x14ac:dyDescent="0.2">
      <c r="A370" s="8">
        <v>361</v>
      </c>
      <c r="B370" s="108">
        <v>165240</v>
      </c>
      <c r="C370" s="108">
        <v>20420</v>
      </c>
      <c r="D370" s="108">
        <v>27360</v>
      </c>
    </row>
    <row r="371" spans="1:4" x14ac:dyDescent="0.2">
      <c r="A371" s="8">
        <v>362</v>
      </c>
      <c r="B371" s="108">
        <v>158330</v>
      </c>
      <c r="C371" s="108">
        <v>15010</v>
      </c>
      <c r="D371" s="108">
        <v>27430</v>
      </c>
    </row>
    <row r="372" spans="1:4" x14ac:dyDescent="0.2">
      <c r="A372" s="8">
        <v>363</v>
      </c>
      <c r="B372" s="108">
        <v>142930</v>
      </c>
      <c r="C372" s="108">
        <v>3320</v>
      </c>
      <c r="D372" s="108">
        <v>27370</v>
      </c>
    </row>
    <row r="373" spans="1:4" x14ac:dyDescent="0.2">
      <c r="A373" s="8">
        <v>364</v>
      </c>
      <c r="B373" s="108">
        <v>152280</v>
      </c>
      <c r="C373" s="108">
        <v>2250</v>
      </c>
      <c r="D373" s="108">
        <v>27460</v>
      </c>
    </row>
    <row r="374" spans="1:4" x14ac:dyDescent="0.2">
      <c r="A374" s="8">
        <v>365</v>
      </c>
      <c r="B374" s="108">
        <v>146750</v>
      </c>
      <c r="C374" s="108">
        <v>50</v>
      </c>
      <c r="D374" s="108">
        <v>27320</v>
      </c>
    </row>
    <row r="375" spans="1:4" x14ac:dyDescent="0.2">
      <c r="A375" s="8">
        <v>366</v>
      </c>
      <c r="B375" s="108">
        <v>95990</v>
      </c>
      <c r="C375" s="108">
        <v>450</v>
      </c>
      <c r="D375" s="108">
        <v>27470</v>
      </c>
    </row>
    <row r="376" spans="1:4" x14ac:dyDescent="0.2">
      <c r="A376" s="8">
        <v>367</v>
      </c>
      <c r="B376" s="108">
        <v>86460</v>
      </c>
      <c r="C376" s="108">
        <v>1770</v>
      </c>
      <c r="D376" s="108">
        <v>28360</v>
      </c>
    </row>
    <row r="377" spans="1:4" x14ac:dyDescent="0.2">
      <c r="A377" s="8">
        <v>368</v>
      </c>
      <c r="B377" s="108">
        <v>88580</v>
      </c>
      <c r="C377" s="108">
        <v>9230</v>
      </c>
      <c r="D377" s="108">
        <v>32650</v>
      </c>
    </row>
    <row r="378" spans="1:4" x14ac:dyDescent="0.2">
      <c r="A378" s="8">
        <v>369</v>
      </c>
      <c r="B378" s="108">
        <v>52210</v>
      </c>
      <c r="C378" s="108">
        <v>10900</v>
      </c>
      <c r="D378" s="108">
        <v>32170</v>
      </c>
    </row>
    <row r="379" spans="1:4" x14ac:dyDescent="0.2">
      <c r="A379" s="8">
        <v>370</v>
      </c>
      <c r="B379" s="108">
        <v>118710</v>
      </c>
      <c r="C379" s="108">
        <v>13720</v>
      </c>
      <c r="D379" s="108">
        <v>21890</v>
      </c>
    </row>
    <row r="380" spans="1:4" x14ac:dyDescent="0.2">
      <c r="A380" s="8">
        <v>371</v>
      </c>
      <c r="B380" s="108">
        <v>132490</v>
      </c>
      <c r="C380" s="108">
        <v>16050</v>
      </c>
      <c r="D380" s="108">
        <v>12150</v>
      </c>
    </row>
    <row r="381" spans="1:4" x14ac:dyDescent="0.2">
      <c r="A381" s="8">
        <v>372</v>
      </c>
      <c r="B381" s="108">
        <v>150220</v>
      </c>
      <c r="C381" s="108">
        <v>57430</v>
      </c>
      <c r="D381" s="108">
        <v>8880</v>
      </c>
    </row>
    <row r="382" spans="1:4" x14ac:dyDescent="0.2">
      <c r="A382" s="8">
        <v>373</v>
      </c>
      <c r="B382" s="108">
        <v>157610</v>
      </c>
      <c r="C382" s="108">
        <v>51690</v>
      </c>
      <c r="D382" s="108">
        <v>17480</v>
      </c>
    </row>
    <row r="383" spans="1:4" x14ac:dyDescent="0.2">
      <c r="A383" s="8">
        <v>374</v>
      </c>
      <c r="B383" s="108">
        <v>163600</v>
      </c>
      <c r="C383" s="108">
        <v>83990</v>
      </c>
      <c r="D383" s="108">
        <v>16239.999999999998</v>
      </c>
    </row>
    <row r="384" spans="1:4" x14ac:dyDescent="0.2">
      <c r="A384" s="8">
        <v>375</v>
      </c>
      <c r="B384" s="108">
        <v>163500</v>
      </c>
      <c r="C384" s="108">
        <v>94450</v>
      </c>
      <c r="D384" s="108">
        <v>16950</v>
      </c>
    </row>
    <row r="385" spans="1:4" x14ac:dyDescent="0.2">
      <c r="A385" s="8">
        <v>376</v>
      </c>
      <c r="B385" s="108">
        <v>165430</v>
      </c>
      <c r="C385" s="108">
        <v>107420</v>
      </c>
      <c r="D385" s="108">
        <v>6650</v>
      </c>
    </row>
    <row r="386" spans="1:4" x14ac:dyDescent="0.2">
      <c r="A386" s="8">
        <v>377</v>
      </c>
      <c r="B386" s="108">
        <v>167040</v>
      </c>
      <c r="C386" s="108">
        <v>114110</v>
      </c>
      <c r="D386" s="108">
        <v>10360</v>
      </c>
    </row>
    <row r="387" spans="1:4" x14ac:dyDescent="0.2">
      <c r="A387" s="8">
        <v>378</v>
      </c>
      <c r="B387" s="108">
        <v>167520</v>
      </c>
      <c r="C387" s="108">
        <v>110000</v>
      </c>
      <c r="D387" s="108">
        <v>6400</v>
      </c>
    </row>
    <row r="388" spans="1:4" x14ac:dyDescent="0.2">
      <c r="A388" s="8">
        <v>379</v>
      </c>
      <c r="B388" s="108">
        <v>167670</v>
      </c>
      <c r="C388" s="108">
        <v>110190</v>
      </c>
      <c r="D388" s="108">
        <v>6760</v>
      </c>
    </row>
    <row r="389" spans="1:4" x14ac:dyDescent="0.2">
      <c r="A389" s="8">
        <v>380</v>
      </c>
      <c r="B389" s="108">
        <v>167310</v>
      </c>
      <c r="C389" s="108">
        <v>66190</v>
      </c>
      <c r="D389" s="108">
        <v>4590</v>
      </c>
    </row>
    <row r="390" spans="1:4" x14ac:dyDescent="0.2">
      <c r="A390" s="8">
        <v>381</v>
      </c>
      <c r="B390" s="108">
        <v>167650</v>
      </c>
      <c r="C390" s="108">
        <v>46710</v>
      </c>
      <c r="D390" s="108">
        <v>1100</v>
      </c>
    </row>
    <row r="391" spans="1:4" x14ac:dyDescent="0.2">
      <c r="A391" s="8">
        <v>382</v>
      </c>
      <c r="B391" s="108">
        <v>167710</v>
      </c>
      <c r="C391" s="108">
        <v>40750</v>
      </c>
      <c r="D391" s="108">
        <v>0</v>
      </c>
    </row>
    <row r="392" spans="1:4" x14ac:dyDescent="0.2">
      <c r="A392" s="8">
        <v>383</v>
      </c>
      <c r="B392" s="108">
        <v>167310</v>
      </c>
      <c r="C392" s="108">
        <v>39080</v>
      </c>
      <c r="D392" s="108">
        <v>0</v>
      </c>
    </row>
    <row r="393" spans="1:4" x14ac:dyDescent="0.2">
      <c r="A393" s="8">
        <v>384</v>
      </c>
      <c r="B393" s="108">
        <v>167760</v>
      </c>
      <c r="C393" s="108">
        <v>44260</v>
      </c>
      <c r="D393" s="108">
        <v>0</v>
      </c>
    </row>
    <row r="394" spans="1:4" x14ac:dyDescent="0.2">
      <c r="A394" s="8">
        <v>385</v>
      </c>
      <c r="B394" s="108">
        <v>167800</v>
      </c>
      <c r="C394" s="108">
        <v>45070</v>
      </c>
      <c r="D394" s="108">
        <v>10</v>
      </c>
    </row>
    <row r="395" spans="1:4" x14ac:dyDescent="0.2">
      <c r="A395" s="8">
        <v>386</v>
      </c>
      <c r="B395" s="108">
        <v>160850</v>
      </c>
      <c r="C395" s="108">
        <v>61930</v>
      </c>
      <c r="D395" s="108">
        <v>0</v>
      </c>
    </row>
    <row r="396" spans="1:4" x14ac:dyDescent="0.2">
      <c r="A396" s="8">
        <v>387</v>
      </c>
      <c r="B396" s="108">
        <v>105850</v>
      </c>
      <c r="C396" s="108">
        <v>84940</v>
      </c>
      <c r="D396" s="108">
        <v>0</v>
      </c>
    </row>
    <row r="397" spans="1:4" x14ac:dyDescent="0.2">
      <c r="A397" s="8">
        <v>388</v>
      </c>
      <c r="B397" s="108">
        <v>130970</v>
      </c>
      <c r="C397" s="108">
        <v>60320</v>
      </c>
      <c r="D397" s="108">
        <v>0</v>
      </c>
    </row>
    <row r="398" spans="1:4" x14ac:dyDescent="0.2">
      <c r="A398" s="8">
        <v>389</v>
      </c>
      <c r="B398" s="108">
        <v>149230</v>
      </c>
      <c r="C398" s="108">
        <v>58250</v>
      </c>
      <c r="D398" s="108">
        <v>0</v>
      </c>
    </row>
    <row r="399" spans="1:4" x14ac:dyDescent="0.2">
      <c r="A399" s="8">
        <v>390</v>
      </c>
      <c r="B399" s="108">
        <v>132860</v>
      </c>
      <c r="C399" s="108">
        <v>70660</v>
      </c>
      <c r="D399" s="108">
        <v>150</v>
      </c>
    </row>
    <row r="400" spans="1:4" x14ac:dyDescent="0.2">
      <c r="A400" s="8">
        <v>391</v>
      </c>
      <c r="B400" s="108">
        <v>150640</v>
      </c>
      <c r="C400" s="108">
        <v>39790</v>
      </c>
      <c r="D400" s="108">
        <v>10</v>
      </c>
    </row>
    <row r="401" spans="1:4" x14ac:dyDescent="0.2">
      <c r="A401" s="8">
        <v>392</v>
      </c>
      <c r="B401" s="108">
        <v>116420</v>
      </c>
      <c r="C401" s="108">
        <v>56970</v>
      </c>
      <c r="D401" s="108">
        <v>1410</v>
      </c>
    </row>
    <row r="402" spans="1:4" x14ac:dyDescent="0.2">
      <c r="A402" s="8">
        <v>393</v>
      </c>
      <c r="B402" s="108">
        <v>74020</v>
      </c>
      <c r="C402" s="108">
        <v>88390</v>
      </c>
      <c r="D402" s="108">
        <v>970</v>
      </c>
    </row>
    <row r="403" spans="1:4" x14ac:dyDescent="0.2">
      <c r="A403" s="8">
        <v>394</v>
      </c>
      <c r="B403" s="108">
        <v>48120</v>
      </c>
      <c r="C403" s="108">
        <v>68740</v>
      </c>
      <c r="D403" s="108">
        <v>120</v>
      </c>
    </row>
    <row r="404" spans="1:4" x14ac:dyDescent="0.2">
      <c r="A404" s="8">
        <v>395</v>
      </c>
      <c r="B404" s="108">
        <v>33550</v>
      </c>
      <c r="C404" s="108">
        <v>65540</v>
      </c>
      <c r="D404" s="108">
        <v>0</v>
      </c>
    </row>
    <row r="405" spans="1:4" x14ac:dyDescent="0.2">
      <c r="A405" s="8">
        <v>396</v>
      </c>
      <c r="B405" s="108">
        <v>44850</v>
      </c>
      <c r="C405" s="108">
        <v>78860</v>
      </c>
      <c r="D405" s="108">
        <v>160</v>
      </c>
    </row>
    <row r="406" spans="1:4" x14ac:dyDescent="0.2">
      <c r="A406" s="8">
        <v>397</v>
      </c>
      <c r="B406" s="108">
        <v>83000</v>
      </c>
      <c r="C406" s="108">
        <v>68030</v>
      </c>
      <c r="D406" s="108">
        <v>260</v>
      </c>
    </row>
    <row r="407" spans="1:4" x14ac:dyDescent="0.2">
      <c r="A407" s="8">
        <v>398</v>
      </c>
      <c r="B407" s="108">
        <v>90470</v>
      </c>
      <c r="C407" s="108">
        <v>69210</v>
      </c>
      <c r="D407" s="108">
        <v>3450</v>
      </c>
    </row>
    <row r="408" spans="1:4" x14ac:dyDescent="0.2">
      <c r="A408" s="8">
        <v>399</v>
      </c>
      <c r="B408" s="108">
        <v>133100</v>
      </c>
      <c r="C408" s="108">
        <v>58770</v>
      </c>
      <c r="D408" s="108">
        <v>2210</v>
      </c>
    </row>
    <row r="409" spans="1:4" x14ac:dyDescent="0.2">
      <c r="A409" s="8">
        <v>400</v>
      </c>
      <c r="B409" s="108">
        <v>149370</v>
      </c>
      <c r="C409" s="108">
        <v>66040</v>
      </c>
      <c r="D409" s="108">
        <v>3140</v>
      </c>
    </row>
    <row r="410" spans="1:4" x14ac:dyDescent="0.2">
      <c r="A410" s="8">
        <v>401</v>
      </c>
      <c r="B410" s="108">
        <v>156080</v>
      </c>
      <c r="C410" s="108">
        <v>26760</v>
      </c>
      <c r="D410" s="108">
        <v>640</v>
      </c>
    </row>
    <row r="411" spans="1:4" x14ac:dyDescent="0.2">
      <c r="A411" s="8">
        <v>402</v>
      </c>
      <c r="B411" s="108">
        <v>155870</v>
      </c>
      <c r="C411" s="108">
        <v>28350</v>
      </c>
      <c r="D411" s="108">
        <v>0</v>
      </c>
    </row>
    <row r="412" spans="1:4" x14ac:dyDescent="0.2">
      <c r="A412" s="8">
        <v>403</v>
      </c>
      <c r="B412" s="108">
        <v>153020</v>
      </c>
      <c r="C412" s="108">
        <v>20530</v>
      </c>
      <c r="D412" s="108">
        <v>1150</v>
      </c>
    </row>
    <row r="413" spans="1:4" x14ac:dyDescent="0.2">
      <c r="A413" s="8">
        <v>404</v>
      </c>
      <c r="B413" s="108">
        <v>153890</v>
      </c>
      <c r="C413" s="108">
        <v>39880</v>
      </c>
      <c r="D413" s="108">
        <v>1990</v>
      </c>
    </row>
    <row r="414" spans="1:4" x14ac:dyDescent="0.2">
      <c r="A414" s="8">
        <v>405</v>
      </c>
      <c r="B414" s="108">
        <v>156370</v>
      </c>
      <c r="C414" s="108">
        <v>38130</v>
      </c>
      <c r="D414" s="108">
        <v>300</v>
      </c>
    </row>
    <row r="415" spans="1:4" x14ac:dyDescent="0.2">
      <c r="A415" s="8">
        <v>406</v>
      </c>
      <c r="B415" s="108">
        <v>153050</v>
      </c>
      <c r="C415" s="108">
        <v>22550</v>
      </c>
      <c r="D415" s="108">
        <v>0</v>
      </c>
    </row>
    <row r="416" spans="1:4" x14ac:dyDescent="0.2">
      <c r="A416" s="8">
        <v>407</v>
      </c>
      <c r="B416" s="108">
        <v>151150</v>
      </c>
      <c r="C416" s="108">
        <v>14840</v>
      </c>
      <c r="D416" s="108">
        <v>40</v>
      </c>
    </row>
    <row r="417" spans="1:4" x14ac:dyDescent="0.2">
      <c r="A417" s="8">
        <v>408</v>
      </c>
      <c r="B417" s="108">
        <v>121890</v>
      </c>
      <c r="C417" s="108">
        <v>16100.000000000002</v>
      </c>
      <c r="D417" s="108">
        <v>0</v>
      </c>
    </row>
    <row r="418" spans="1:4" x14ac:dyDescent="0.2">
      <c r="A418" s="8">
        <v>409</v>
      </c>
      <c r="B418" s="108">
        <v>110730</v>
      </c>
      <c r="C418" s="108">
        <v>7790</v>
      </c>
      <c r="D418" s="108">
        <v>0</v>
      </c>
    </row>
    <row r="419" spans="1:4" x14ac:dyDescent="0.2">
      <c r="A419" s="8">
        <v>410</v>
      </c>
      <c r="B419" s="108">
        <v>112690</v>
      </c>
      <c r="C419" s="108">
        <v>3660</v>
      </c>
      <c r="D419" s="108">
        <v>100</v>
      </c>
    </row>
    <row r="420" spans="1:4" x14ac:dyDescent="0.2">
      <c r="A420" s="8">
        <v>411</v>
      </c>
      <c r="B420" s="108">
        <v>103690</v>
      </c>
      <c r="C420" s="108">
        <v>2480</v>
      </c>
      <c r="D420" s="108">
        <v>80</v>
      </c>
    </row>
    <row r="421" spans="1:4" x14ac:dyDescent="0.2">
      <c r="A421" s="8">
        <v>412</v>
      </c>
      <c r="B421" s="108">
        <v>115250</v>
      </c>
      <c r="C421" s="108">
        <v>5610</v>
      </c>
      <c r="D421" s="108">
        <v>0</v>
      </c>
    </row>
    <row r="422" spans="1:4" x14ac:dyDescent="0.2">
      <c r="A422" s="8">
        <v>413</v>
      </c>
      <c r="B422" s="108">
        <v>132600</v>
      </c>
      <c r="C422" s="108">
        <v>16830</v>
      </c>
      <c r="D422" s="108">
        <v>0</v>
      </c>
    </row>
    <row r="423" spans="1:4" x14ac:dyDescent="0.2">
      <c r="A423" s="8">
        <v>414</v>
      </c>
      <c r="B423" s="108">
        <v>126160</v>
      </c>
      <c r="C423" s="108">
        <v>27480</v>
      </c>
      <c r="D423" s="108">
        <v>160</v>
      </c>
    </row>
    <row r="424" spans="1:4" x14ac:dyDescent="0.2">
      <c r="A424" s="8">
        <v>415</v>
      </c>
      <c r="B424" s="108">
        <v>100430</v>
      </c>
      <c r="C424" s="108">
        <v>29180</v>
      </c>
      <c r="D424" s="108">
        <v>2460</v>
      </c>
    </row>
    <row r="425" spans="1:4" x14ac:dyDescent="0.2">
      <c r="A425" s="8">
        <v>416</v>
      </c>
      <c r="B425" s="108">
        <v>56750</v>
      </c>
      <c r="C425" s="108">
        <v>33070</v>
      </c>
      <c r="D425" s="108">
        <v>3170</v>
      </c>
    </row>
    <row r="426" spans="1:4" x14ac:dyDescent="0.2">
      <c r="A426" s="8">
        <v>417</v>
      </c>
      <c r="B426" s="108">
        <v>52190</v>
      </c>
      <c r="C426" s="108">
        <v>37660</v>
      </c>
      <c r="D426" s="108">
        <v>4059.9999999999995</v>
      </c>
    </row>
    <row r="427" spans="1:4" x14ac:dyDescent="0.2">
      <c r="A427" s="8">
        <v>418</v>
      </c>
      <c r="B427" s="108">
        <v>19330</v>
      </c>
      <c r="C427" s="108">
        <v>37080</v>
      </c>
      <c r="D427" s="108">
        <v>2790</v>
      </c>
    </row>
    <row r="428" spans="1:4" x14ac:dyDescent="0.2">
      <c r="A428" s="8">
        <v>419</v>
      </c>
      <c r="B428" s="108">
        <v>17240</v>
      </c>
      <c r="C428" s="108">
        <v>35560</v>
      </c>
      <c r="D428" s="108">
        <v>3120</v>
      </c>
    </row>
    <row r="429" spans="1:4" x14ac:dyDescent="0.2">
      <c r="A429" s="8">
        <v>420</v>
      </c>
      <c r="B429" s="108">
        <v>31810</v>
      </c>
      <c r="C429" s="108">
        <v>23560</v>
      </c>
      <c r="D429" s="108">
        <v>9010</v>
      </c>
    </row>
    <row r="430" spans="1:4" x14ac:dyDescent="0.2">
      <c r="A430" s="8">
        <v>421</v>
      </c>
      <c r="B430" s="108">
        <v>84110</v>
      </c>
      <c r="C430" s="108">
        <v>29860</v>
      </c>
      <c r="D430" s="108">
        <v>10220</v>
      </c>
    </row>
    <row r="431" spans="1:4" x14ac:dyDescent="0.2">
      <c r="A431" s="8">
        <v>422</v>
      </c>
      <c r="B431" s="108">
        <v>131360</v>
      </c>
      <c r="C431" s="108">
        <v>29190</v>
      </c>
      <c r="D431" s="108">
        <v>8100</v>
      </c>
    </row>
    <row r="432" spans="1:4" x14ac:dyDescent="0.2">
      <c r="A432" s="8">
        <v>423</v>
      </c>
      <c r="B432" s="108">
        <v>142500</v>
      </c>
      <c r="C432" s="108">
        <v>24990</v>
      </c>
      <c r="D432" s="108">
        <v>10810</v>
      </c>
    </row>
    <row r="433" spans="1:4" x14ac:dyDescent="0.2">
      <c r="A433" s="8">
        <v>424</v>
      </c>
      <c r="B433" s="108">
        <v>147610</v>
      </c>
      <c r="C433" s="108">
        <v>18040</v>
      </c>
      <c r="D433" s="108">
        <v>18880</v>
      </c>
    </row>
    <row r="434" spans="1:4" x14ac:dyDescent="0.2">
      <c r="A434" s="8">
        <v>425</v>
      </c>
      <c r="B434" s="108">
        <v>149880</v>
      </c>
      <c r="C434" s="108">
        <v>13410</v>
      </c>
      <c r="D434" s="108">
        <v>26350</v>
      </c>
    </row>
    <row r="435" spans="1:4" x14ac:dyDescent="0.2">
      <c r="A435" s="8">
        <v>426</v>
      </c>
      <c r="B435" s="108">
        <v>150150</v>
      </c>
      <c r="C435" s="108">
        <v>12300</v>
      </c>
      <c r="D435" s="108">
        <v>26700</v>
      </c>
    </row>
    <row r="436" spans="1:4" x14ac:dyDescent="0.2">
      <c r="A436" s="8">
        <v>427</v>
      </c>
      <c r="B436" s="108">
        <v>150170</v>
      </c>
      <c r="C436" s="108">
        <v>11820</v>
      </c>
      <c r="D436" s="108">
        <v>27820</v>
      </c>
    </row>
    <row r="437" spans="1:4" x14ac:dyDescent="0.2">
      <c r="A437" s="8">
        <v>428</v>
      </c>
      <c r="B437" s="108">
        <v>143640</v>
      </c>
      <c r="C437" s="108">
        <v>17170</v>
      </c>
      <c r="D437" s="108">
        <v>27710</v>
      </c>
    </row>
    <row r="438" spans="1:4" x14ac:dyDescent="0.2">
      <c r="A438" s="8">
        <v>429</v>
      </c>
      <c r="B438" s="108">
        <v>126630</v>
      </c>
      <c r="C438" s="108">
        <v>25920</v>
      </c>
      <c r="D438" s="108">
        <v>23790</v>
      </c>
    </row>
    <row r="439" spans="1:4" x14ac:dyDescent="0.2">
      <c r="A439" s="8">
        <v>430</v>
      </c>
      <c r="B439" s="108">
        <v>97670</v>
      </c>
      <c r="C439" s="108">
        <v>23690</v>
      </c>
      <c r="D439" s="108">
        <v>23870</v>
      </c>
    </row>
    <row r="440" spans="1:4" x14ac:dyDescent="0.2">
      <c r="A440" s="8">
        <v>431</v>
      </c>
      <c r="B440" s="108">
        <v>54630</v>
      </c>
      <c r="C440" s="108">
        <v>20130</v>
      </c>
      <c r="D440" s="108">
        <v>22200</v>
      </c>
    </row>
    <row r="441" spans="1:4" x14ac:dyDescent="0.2">
      <c r="A441" s="8">
        <v>432</v>
      </c>
      <c r="B441" s="108">
        <v>32950</v>
      </c>
      <c r="C441" s="108">
        <v>23960</v>
      </c>
      <c r="D441" s="108">
        <v>22290</v>
      </c>
    </row>
    <row r="442" spans="1:4" x14ac:dyDescent="0.2">
      <c r="A442" s="8">
        <v>433</v>
      </c>
      <c r="B442" s="108">
        <v>23620</v>
      </c>
      <c r="C442" s="108">
        <v>27440</v>
      </c>
      <c r="D442" s="108">
        <v>22650</v>
      </c>
    </row>
    <row r="443" spans="1:4" x14ac:dyDescent="0.2">
      <c r="A443" s="8">
        <v>434</v>
      </c>
      <c r="B443" s="108">
        <v>12890</v>
      </c>
      <c r="C443" s="108">
        <v>16690</v>
      </c>
      <c r="D443" s="108">
        <v>22530</v>
      </c>
    </row>
    <row r="444" spans="1:4" x14ac:dyDescent="0.2">
      <c r="A444" s="8">
        <v>435</v>
      </c>
      <c r="B444" s="108">
        <v>7940</v>
      </c>
      <c r="C444" s="108">
        <v>11680</v>
      </c>
      <c r="D444" s="108">
        <v>22780</v>
      </c>
    </row>
    <row r="445" spans="1:4" x14ac:dyDescent="0.2">
      <c r="A445" s="8">
        <v>436</v>
      </c>
      <c r="B445" s="108">
        <v>2300</v>
      </c>
      <c r="C445" s="108">
        <v>6350</v>
      </c>
      <c r="D445" s="108">
        <v>22840</v>
      </c>
    </row>
    <row r="446" spans="1:4" x14ac:dyDescent="0.2">
      <c r="A446" s="8">
        <v>437</v>
      </c>
      <c r="B446" s="108">
        <v>220</v>
      </c>
      <c r="C446" s="108">
        <v>11080</v>
      </c>
      <c r="D446" s="108">
        <v>22430</v>
      </c>
    </row>
    <row r="447" spans="1:4" x14ac:dyDescent="0.2">
      <c r="A447" s="8">
        <v>438</v>
      </c>
      <c r="B447" s="108">
        <v>3060</v>
      </c>
      <c r="C447" s="108">
        <v>12700</v>
      </c>
      <c r="D447" s="108">
        <v>22610</v>
      </c>
    </row>
    <row r="448" spans="1:4" x14ac:dyDescent="0.2">
      <c r="A448" s="8">
        <v>439</v>
      </c>
      <c r="B448" s="108">
        <v>670</v>
      </c>
      <c r="C448" s="108">
        <v>13200</v>
      </c>
      <c r="D448" s="108">
        <v>23170</v>
      </c>
    </row>
    <row r="449" spans="1:4" x14ac:dyDescent="0.2">
      <c r="A449" s="8">
        <v>440</v>
      </c>
      <c r="B449" s="108">
        <v>10</v>
      </c>
      <c r="C449" s="108">
        <v>13400</v>
      </c>
      <c r="D449" s="108">
        <v>32670</v>
      </c>
    </row>
    <row r="450" spans="1:4" x14ac:dyDescent="0.2">
      <c r="A450" s="8">
        <v>441</v>
      </c>
      <c r="B450" s="108">
        <v>2850</v>
      </c>
      <c r="C450" s="108">
        <v>15290</v>
      </c>
      <c r="D450" s="108">
        <v>32540</v>
      </c>
    </row>
    <row r="451" spans="1:4" x14ac:dyDescent="0.2">
      <c r="A451" s="8">
        <v>442</v>
      </c>
      <c r="B451" s="108">
        <v>27960</v>
      </c>
      <c r="C451" s="108">
        <v>5840</v>
      </c>
      <c r="D451" s="108">
        <v>32210</v>
      </c>
    </row>
    <row r="452" spans="1:4" x14ac:dyDescent="0.2">
      <c r="A452" s="8">
        <v>443</v>
      </c>
      <c r="B452" s="108">
        <v>28330</v>
      </c>
      <c r="C452" s="108">
        <v>1790</v>
      </c>
      <c r="D452" s="108">
        <v>31210</v>
      </c>
    </row>
    <row r="453" spans="1:4" x14ac:dyDescent="0.2">
      <c r="A453" s="8">
        <v>444</v>
      </c>
      <c r="B453" s="108">
        <v>34150</v>
      </c>
      <c r="C453" s="108">
        <v>150</v>
      </c>
      <c r="D453" s="108">
        <v>28950</v>
      </c>
    </row>
    <row r="454" spans="1:4" x14ac:dyDescent="0.2">
      <c r="A454" s="8">
        <v>445</v>
      </c>
      <c r="B454" s="108">
        <v>62430</v>
      </c>
      <c r="C454" s="108">
        <v>10</v>
      </c>
      <c r="D454" s="108">
        <v>23860</v>
      </c>
    </row>
    <row r="455" spans="1:4" x14ac:dyDescent="0.2">
      <c r="A455" s="8">
        <v>446</v>
      </c>
      <c r="B455" s="108">
        <v>45310</v>
      </c>
      <c r="C455" s="108">
        <v>0</v>
      </c>
      <c r="D455" s="108">
        <v>30000</v>
      </c>
    </row>
    <row r="456" spans="1:4" x14ac:dyDescent="0.2">
      <c r="A456" s="8">
        <v>447</v>
      </c>
      <c r="B456" s="108">
        <v>23100</v>
      </c>
      <c r="C456" s="108">
        <v>0</v>
      </c>
      <c r="D456" s="108">
        <v>26470</v>
      </c>
    </row>
    <row r="457" spans="1:4" x14ac:dyDescent="0.2">
      <c r="A457" s="8">
        <v>448</v>
      </c>
      <c r="B457" s="108">
        <v>11890</v>
      </c>
      <c r="C457" s="108">
        <v>0</v>
      </c>
      <c r="D457" s="108">
        <v>22070</v>
      </c>
    </row>
    <row r="458" spans="1:4" x14ac:dyDescent="0.2">
      <c r="A458" s="8">
        <v>449</v>
      </c>
      <c r="B458" s="108">
        <v>3870</v>
      </c>
      <c r="C458" s="108">
        <v>0</v>
      </c>
      <c r="D458" s="108">
        <v>21950</v>
      </c>
    </row>
    <row r="459" spans="1:4" x14ac:dyDescent="0.2">
      <c r="A459" s="8">
        <v>450</v>
      </c>
      <c r="B459" s="108">
        <v>0</v>
      </c>
      <c r="C459" s="108">
        <v>0</v>
      </c>
      <c r="D459" s="108">
        <v>25900</v>
      </c>
    </row>
    <row r="460" spans="1:4" x14ac:dyDescent="0.2">
      <c r="A460" s="8">
        <v>451</v>
      </c>
      <c r="B460" s="108">
        <v>0</v>
      </c>
      <c r="C460" s="108">
        <v>0</v>
      </c>
      <c r="D460" s="108">
        <v>27410</v>
      </c>
    </row>
    <row r="461" spans="1:4" x14ac:dyDescent="0.2">
      <c r="A461" s="8">
        <v>452</v>
      </c>
      <c r="B461" s="108">
        <v>140</v>
      </c>
      <c r="C461" s="108">
        <v>20</v>
      </c>
      <c r="D461" s="108">
        <v>27240</v>
      </c>
    </row>
    <row r="462" spans="1:4" x14ac:dyDescent="0.2">
      <c r="A462" s="8">
        <v>453</v>
      </c>
      <c r="B462" s="108">
        <v>0</v>
      </c>
      <c r="C462" s="108">
        <v>2370</v>
      </c>
      <c r="D462" s="108">
        <v>25440</v>
      </c>
    </row>
    <row r="463" spans="1:4" x14ac:dyDescent="0.2">
      <c r="A463" s="8">
        <v>454</v>
      </c>
      <c r="B463" s="108">
        <v>0</v>
      </c>
      <c r="C463" s="108">
        <v>0</v>
      </c>
      <c r="D463" s="108">
        <v>25300</v>
      </c>
    </row>
    <row r="464" spans="1:4" x14ac:dyDescent="0.2">
      <c r="A464" s="8">
        <v>455</v>
      </c>
      <c r="B464" s="108">
        <v>0</v>
      </c>
      <c r="C464" s="108">
        <v>50</v>
      </c>
      <c r="D464" s="108">
        <v>24200</v>
      </c>
    </row>
    <row r="465" spans="1:4" x14ac:dyDescent="0.2">
      <c r="A465" s="8">
        <v>456</v>
      </c>
      <c r="B465" s="108">
        <v>0</v>
      </c>
      <c r="C465" s="108">
        <v>0</v>
      </c>
      <c r="D465" s="108">
        <v>26220</v>
      </c>
    </row>
    <row r="466" spans="1:4" x14ac:dyDescent="0.2">
      <c r="A466" s="8">
        <v>457</v>
      </c>
      <c r="B466" s="108">
        <v>0</v>
      </c>
      <c r="C466" s="108">
        <v>2370</v>
      </c>
      <c r="D466" s="108">
        <v>19590</v>
      </c>
    </row>
    <row r="467" spans="1:4" x14ac:dyDescent="0.2">
      <c r="A467" s="8">
        <v>458</v>
      </c>
      <c r="B467" s="108">
        <v>0</v>
      </c>
      <c r="C467" s="108">
        <v>0</v>
      </c>
      <c r="D467" s="108">
        <v>21170</v>
      </c>
    </row>
    <row r="468" spans="1:4" x14ac:dyDescent="0.2">
      <c r="A468" s="8">
        <v>459</v>
      </c>
      <c r="B468" s="108">
        <v>0</v>
      </c>
      <c r="C468" s="108">
        <v>50</v>
      </c>
      <c r="D468" s="108">
        <v>16640</v>
      </c>
    </row>
    <row r="469" spans="1:4" x14ac:dyDescent="0.2">
      <c r="A469" s="8">
        <v>460</v>
      </c>
      <c r="B469" s="108">
        <v>430</v>
      </c>
      <c r="C469" s="108">
        <v>0</v>
      </c>
      <c r="D469" s="108">
        <v>14150</v>
      </c>
    </row>
    <row r="470" spans="1:4" x14ac:dyDescent="0.2">
      <c r="A470" s="8">
        <v>461</v>
      </c>
      <c r="B470" s="108">
        <v>1060</v>
      </c>
      <c r="C470" s="108">
        <v>0</v>
      </c>
      <c r="D470" s="108">
        <v>10600</v>
      </c>
    </row>
    <row r="471" spans="1:4" x14ac:dyDescent="0.2">
      <c r="A471" s="8">
        <v>462</v>
      </c>
      <c r="B471" s="108">
        <v>11460</v>
      </c>
      <c r="C471" s="108">
        <v>0</v>
      </c>
      <c r="D471" s="108">
        <v>14350</v>
      </c>
    </row>
    <row r="472" spans="1:4" x14ac:dyDescent="0.2">
      <c r="A472" s="8">
        <v>463</v>
      </c>
      <c r="B472" s="108">
        <v>29790</v>
      </c>
      <c r="C472" s="108">
        <v>0</v>
      </c>
      <c r="D472" s="108">
        <v>18480</v>
      </c>
    </row>
    <row r="473" spans="1:4" x14ac:dyDescent="0.2">
      <c r="A473" s="8">
        <v>464</v>
      </c>
      <c r="B473" s="108">
        <v>16980</v>
      </c>
      <c r="C473" s="108">
        <v>0</v>
      </c>
      <c r="D473" s="108">
        <v>15070</v>
      </c>
    </row>
    <row r="474" spans="1:4" x14ac:dyDescent="0.2">
      <c r="A474" s="8">
        <v>465</v>
      </c>
      <c r="B474" s="108">
        <v>11110</v>
      </c>
      <c r="C474" s="108">
        <v>0</v>
      </c>
      <c r="D474" s="108">
        <v>14630</v>
      </c>
    </row>
    <row r="475" spans="1:4" x14ac:dyDescent="0.2">
      <c r="A475" s="8">
        <v>466</v>
      </c>
      <c r="B475" s="108">
        <v>240</v>
      </c>
      <c r="C475" s="108">
        <v>0</v>
      </c>
      <c r="D475" s="108">
        <v>22750</v>
      </c>
    </row>
    <row r="476" spans="1:4" x14ac:dyDescent="0.2">
      <c r="A476" s="8">
        <v>467</v>
      </c>
      <c r="B476" s="108">
        <v>0</v>
      </c>
      <c r="C476" s="108">
        <v>0</v>
      </c>
      <c r="D476" s="108">
        <v>25830</v>
      </c>
    </row>
    <row r="477" spans="1:4" x14ac:dyDescent="0.2">
      <c r="A477" s="8">
        <v>468</v>
      </c>
      <c r="B477" s="108">
        <v>0</v>
      </c>
      <c r="C477" s="108">
        <v>0</v>
      </c>
      <c r="D477" s="108">
        <v>26040</v>
      </c>
    </row>
    <row r="478" spans="1:4" x14ac:dyDescent="0.2">
      <c r="A478" s="8">
        <v>469</v>
      </c>
      <c r="B478" s="108">
        <v>0</v>
      </c>
      <c r="C478" s="108">
        <v>0</v>
      </c>
      <c r="D478" s="108">
        <v>23880</v>
      </c>
    </row>
    <row r="479" spans="1:4" x14ac:dyDescent="0.2">
      <c r="A479" s="8">
        <v>470</v>
      </c>
      <c r="B479" s="108">
        <v>410</v>
      </c>
      <c r="C479" s="108">
        <v>0</v>
      </c>
      <c r="D479" s="108">
        <v>23690</v>
      </c>
    </row>
    <row r="480" spans="1:4" x14ac:dyDescent="0.2">
      <c r="A480" s="8">
        <v>471</v>
      </c>
      <c r="B480" s="108">
        <v>410</v>
      </c>
      <c r="C480" s="108">
        <v>130</v>
      </c>
      <c r="D480" s="108">
        <v>23830</v>
      </c>
    </row>
    <row r="481" spans="1:4" x14ac:dyDescent="0.2">
      <c r="A481" s="8">
        <v>472</v>
      </c>
      <c r="B481" s="108">
        <v>1000</v>
      </c>
      <c r="C481" s="108">
        <v>0</v>
      </c>
      <c r="D481" s="108">
        <v>20340</v>
      </c>
    </row>
    <row r="482" spans="1:4" x14ac:dyDescent="0.2">
      <c r="A482" s="8">
        <v>473</v>
      </c>
      <c r="B482" s="108">
        <v>50</v>
      </c>
      <c r="C482" s="108">
        <v>0</v>
      </c>
      <c r="D482" s="108">
        <v>20420</v>
      </c>
    </row>
    <row r="483" spans="1:4" x14ac:dyDescent="0.2">
      <c r="A483" s="8">
        <v>474</v>
      </c>
      <c r="B483" s="108">
        <v>730</v>
      </c>
      <c r="C483" s="108">
        <v>0</v>
      </c>
      <c r="D483" s="108">
        <v>25720</v>
      </c>
    </row>
    <row r="484" spans="1:4" x14ac:dyDescent="0.2">
      <c r="A484" s="8">
        <v>475</v>
      </c>
      <c r="B484" s="108">
        <v>13570</v>
      </c>
      <c r="C484" s="108">
        <v>480</v>
      </c>
      <c r="D484" s="108">
        <v>32189.999999999996</v>
      </c>
    </row>
    <row r="485" spans="1:4" x14ac:dyDescent="0.2">
      <c r="A485" s="8">
        <v>476</v>
      </c>
      <c r="B485" s="108">
        <v>9440</v>
      </c>
      <c r="C485" s="108">
        <v>2140</v>
      </c>
      <c r="D485" s="108">
        <v>31920</v>
      </c>
    </row>
    <row r="486" spans="1:4" x14ac:dyDescent="0.2">
      <c r="A486" s="8">
        <v>477</v>
      </c>
      <c r="B486" s="108">
        <v>2100</v>
      </c>
      <c r="C486" s="108">
        <v>9880</v>
      </c>
      <c r="D486" s="108">
        <v>31350</v>
      </c>
    </row>
    <row r="487" spans="1:4" x14ac:dyDescent="0.2">
      <c r="A487" s="8">
        <v>478</v>
      </c>
      <c r="B487" s="108">
        <v>870</v>
      </c>
      <c r="C487" s="108">
        <v>12470</v>
      </c>
      <c r="D487" s="108">
        <v>30740</v>
      </c>
    </row>
    <row r="488" spans="1:4" x14ac:dyDescent="0.2">
      <c r="A488" s="8">
        <v>479</v>
      </c>
      <c r="B488" s="108">
        <v>5870</v>
      </c>
      <c r="C488" s="108">
        <v>11530</v>
      </c>
      <c r="D488" s="108">
        <v>31190</v>
      </c>
    </row>
    <row r="489" spans="1:4" x14ac:dyDescent="0.2">
      <c r="A489" s="8">
        <v>480</v>
      </c>
      <c r="B489" s="108">
        <v>1690</v>
      </c>
      <c r="C489" s="108">
        <v>13250</v>
      </c>
      <c r="D489" s="108">
        <v>31290</v>
      </c>
    </row>
    <row r="490" spans="1:4" x14ac:dyDescent="0.2">
      <c r="A490" s="8">
        <v>481</v>
      </c>
      <c r="B490" s="108">
        <v>0</v>
      </c>
      <c r="C490" s="108">
        <v>8900</v>
      </c>
      <c r="D490" s="108">
        <v>29890</v>
      </c>
    </row>
    <row r="491" spans="1:4" x14ac:dyDescent="0.2">
      <c r="A491" s="8">
        <v>482</v>
      </c>
      <c r="B491" s="108">
        <v>0</v>
      </c>
      <c r="C491" s="108">
        <v>13040</v>
      </c>
      <c r="D491" s="108">
        <v>26330</v>
      </c>
    </row>
    <row r="492" spans="1:4" x14ac:dyDescent="0.2">
      <c r="A492" s="8">
        <v>483</v>
      </c>
      <c r="B492" s="108">
        <v>0</v>
      </c>
      <c r="C492" s="108">
        <v>13110</v>
      </c>
      <c r="D492" s="108">
        <v>26370</v>
      </c>
    </row>
    <row r="493" spans="1:4" x14ac:dyDescent="0.2">
      <c r="A493" s="8">
        <v>484</v>
      </c>
      <c r="B493" s="108">
        <v>0</v>
      </c>
      <c r="C493" s="108">
        <v>13130</v>
      </c>
      <c r="D493" s="108">
        <v>26390</v>
      </c>
    </row>
    <row r="494" spans="1:4" x14ac:dyDescent="0.2">
      <c r="A494" s="8">
        <v>485</v>
      </c>
      <c r="B494" s="108">
        <v>0</v>
      </c>
      <c r="C494" s="108">
        <v>13130</v>
      </c>
      <c r="D494" s="108">
        <v>26320</v>
      </c>
    </row>
    <row r="495" spans="1:4" x14ac:dyDescent="0.2">
      <c r="A495" s="8">
        <v>486</v>
      </c>
      <c r="B495" s="108">
        <v>0</v>
      </c>
      <c r="C495" s="108">
        <v>13140</v>
      </c>
      <c r="D495" s="108">
        <v>26320</v>
      </c>
    </row>
    <row r="496" spans="1:4" x14ac:dyDescent="0.2">
      <c r="A496" s="8">
        <v>487</v>
      </c>
      <c r="B496" s="108">
        <v>0</v>
      </c>
      <c r="C496" s="108">
        <v>10380</v>
      </c>
      <c r="D496" s="108">
        <v>26480</v>
      </c>
    </row>
    <row r="497" spans="1:4" x14ac:dyDescent="0.2">
      <c r="A497" s="8">
        <v>488</v>
      </c>
      <c r="B497" s="108">
        <v>0</v>
      </c>
      <c r="C497" s="108">
        <v>2950</v>
      </c>
      <c r="D497" s="108">
        <v>26320</v>
      </c>
    </row>
    <row r="498" spans="1:4" x14ac:dyDescent="0.2">
      <c r="A498" s="8">
        <v>489</v>
      </c>
      <c r="B498" s="108">
        <v>0</v>
      </c>
      <c r="C498" s="108">
        <v>11500</v>
      </c>
      <c r="D498" s="108">
        <v>26370</v>
      </c>
    </row>
    <row r="499" spans="1:4" x14ac:dyDescent="0.2">
      <c r="A499" s="8">
        <v>490</v>
      </c>
      <c r="B499" s="108">
        <v>0</v>
      </c>
      <c r="C499" s="108">
        <v>13120</v>
      </c>
      <c r="D499" s="108">
        <v>26010</v>
      </c>
    </row>
    <row r="500" spans="1:4" x14ac:dyDescent="0.2">
      <c r="A500" s="8">
        <v>491</v>
      </c>
      <c r="B500" s="108">
        <v>0</v>
      </c>
      <c r="C500" s="108">
        <v>12900</v>
      </c>
      <c r="D500" s="108">
        <v>21040</v>
      </c>
    </row>
    <row r="501" spans="1:4" x14ac:dyDescent="0.2">
      <c r="A501" s="8">
        <v>492</v>
      </c>
      <c r="B501" s="108">
        <v>950</v>
      </c>
      <c r="C501" s="108">
        <v>150</v>
      </c>
      <c r="D501" s="108">
        <v>13060</v>
      </c>
    </row>
    <row r="502" spans="1:4" x14ac:dyDescent="0.2">
      <c r="A502" s="8">
        <v>493</v>
      </c>
      <c r="B502" s="108">
        <v>5410</v>
      </c>
      <c r="C502" s="108">
        <v>0</v>
      </c>
      <c r="D502" s="108">
        <v>4470</v>
      </c>
    </row>
    <row r="503" spans="1:4" x14ac:dyDescent="0.2">
      <c r="A503" s="8">
        <v>494</v>
      </c>
      <c r="B503" s="108">
        <v>7520</v>
      </c>
      <c r="C503" s="108">
        <v>10</v>
      </c>
      <c r="D503" s="108">
        <v>2530</v>
      </c>
    </row>
    <row r="504" spans="1:4" x14ac:dyDescent="0.2">
      <c r="A504" s="8">
        <v>495</v>
      </c>
      <c r="B504" s="108">
        <v>8140.0000000000009</v>
      </c>
      <c r="C504" s="108">
        <v>14360</v>
      </c>
      <c r="D504" s="108">
        <v>3750</v>
      </c>
    </row>
    <row r="505" spans="1:4" x14ac:dyDescent="0.2">
      <c r="A505" s="8">
        <v>496</v>
      </c>
      <c r="B505" s="108">
        <v>2760</v>
      </c>
      <c r="C505" s="108">
        <v>13110</v>
      </c>
      <c r="D505" s="108">
        <v>3510</v>
      </c>
    </row>
    <row r="506" spans="1:4" x14ac:dyDescent="0.2">
      <c r="A506" s="8">
        <v>497</v>
      </c>
      <c r="B506" s="108">
        <v>830</v>
      </c>
      <c r="C506" s="108">
        <v>16640</v>
      </c>
      <c r="D506" s="108">
        <v>2230</v>
      </c>
    </row>
    <row r="507" spans="1:4" x14ac:dyDescent="0.2">
      <c r="A507" s="8">
        <v>498</v>
      </c>
      <c r="B507" s="108">
        <v>530</v>
      </c>
      <c r="C507" s="108">
        <v>23600</v>
      </c>
      <c r="D507" s="108">
        <v>3280</v>
      </c>
    </row>
    <row r="508" spans="1:4" x14ac:dyDescent="0.2">
      <c r="A508" s="8">
        <v>499</v>
      </c>
      <c r="B508" s="108">
        <v>480</v>
      </c>
      <c r="C508" s="108">
        <v>17380</v>
      </c>
      <c r="D508" s="108">
        <v>13530</v>
      </c>
    </row>
    <row r="509" spans="1:4" x14ac:dyDescent="0.2">
      <c r="A509" s="8">
        <v>500</v>
      </c>
      <c r="B509" s="108">
        <v>2110</v>
      </c>
      <c r="C509" s="108">
        <v>16079.999999999998</v>
      </c>
      <c r="D509" s="108">
        <v>15430</v>
      </c>
    </row>
    <row r="510" spans="1:4" x14ac:dyDescent="0.2">
      <c r="A510" s="8">
        <v>501</v>
      </c>
      <c r="B510" s="108">
        <v>5030</v>
      </c>
      <c r="C510" s="108">
        <v>24760</v>
      </c>
      <c r="D510" s="108">
        <v>22060</v>
      </c>
    </row>
    <row r="511" spans="1:4" x14ac:dyDescent="0.2">
      <c r="A511" s="8">
        <v>502</v>
      </c>
      <c r="B511" s="108">
        <v>4900</v>
      </c>
      <c r="C511" s="108">
        <v>22870</v>
      </c>
      <c r="D511" s="108">
        <v>19530</v>
      </c>
    </row>
    <row r="512" spans="1:4" x14ac:dyDescent="0.2">
      <c r="A512" s="8">
        <v>503</v>
      </c>
      <c r="B512" s="108">
        <v>640</v>
      </c>
      <c r="C512" s="108">
        <v>12510</v>
      </c>
      <c r="D512" s="108">
        <v>16770</v>
      </c>
    </row>
    <row r="513" spans="1:4" x14ac:dyDescent="0.2">
      <c r="A513" s="8">
        <v>504</v>
      </c>
      <c r="B513" s="108">
        <v>10</v>
      </c>
      <c r="C513" s="108">
        <v>5740</v>
      </c>
      <c r="D513" s="108">
        <v>15670</v>
      </c>
    </row>
    <row r="514" spans="1:4" x14ac:dyDescent="0.2">
      <c r="A514" s="8">
        <v>505</v>
      </c>
      <c r="B514" s="108">
        <v>0</v>
      </c>
      <c r="C514" s="108">
        <v>1190</v>
      </c>
      <c r="D514" s="108">
        <v>10280</v>
      </c>
    </row>
    <row r="515" spans="1:4" x14ac:dyDescent="0.2">
      <c r="A515" s="8">
        <v>506</v>
      </c>
      <c r="B515" s="108">
        <v>0</v>
      </c>
      <c r="C515" s="108">
        <v>0</v>
      </c>
      <c r="D515" s="108">
        <v>15770</v>
      </c>
    </row>
    <row r="516" spans="1:4" x14ac:dyDescent="0.2">
      <c r="A516" s="8">
        <v>507</v>
      </c>
      <c r="B516" s="108">
        <v>0</v>
      </c>
      <c r="C516" s="108">
        <v>0</v>
      </c>
      <c r="D516" s="108">
        <v>13230</v>
      </c>
    </row>
    <row r="517" spans="1:4" x14ac:dyDescent="0.2">
      <c r="A517" s="8">
        <v>508</v>
      </c>
      <c r="B517" s="108">
        <v>0</v>
      </c>
      <c r="C517" s="108">
        <v>650</v>
      </c>
      <c r="D517" s="108">
        <v>6200</v>
      </c>
    </row>
    <row r="518" spans="1:4" x14ac:dyDescent="0.2">
      <c r="A518" s="8">
        <v>509</v>
      </c>
      <c r="B518" s="108">
        <v>1100</v>
      </c>
      <c r="C518" s="108">
        <v>1280</v>
      </c>
      <c r="D518" s="108">
        <v>3730</v>
      </c>
    </row>
    <row r="519" spans="1:4" x14ac:dyDescent="0.2">
      <c r="A519" s="8">
        <v>510</v>
      </c>
      <c r="B519" s="108">
        <v>3700</v>
      </c>
      <c r="C519" s="108">
        <v>710</v>
      </c>
      <c r="D519" s="108">
        <v>1840</v>
      </c>
    </row>
    <row r="520" spans="1:4" x14ac:dyDescent="0.2">
      <c r="A520" s="8">
        <v>511</v>
      </c>
      <c r="B520" s="108">
        <v>2830</v>
      </c>
      <c r="C520" s="108">
        <v>0</v>
      </c>
      <c r="D520" s="108">
        <v>0</v>
      </c>
    </row>
    <row r="521" spans="1:4" x14ac:dyDescent="0.2">
      <c r="A521" s="8">
        <v>512</v>
      </c>
      <c r="B521" s="108">
        <v>150</v>
      </c>
      <c r="C521" s="108">
        <v>0</v>
      </c>
      <c r="D521" s="108">
        <v>0</v>
      </c>
    </row>
    <row r="522" spans="1:4" x14ac:dyDescent="0.2">
      <c r="A522" s="8">
        <v>513</v>
      </c>
      <c r="B522" s="108">
        <v>0</v>
      </c>
      <c r="C522" s="108">
        <v>0</v>
      </c>
      <c r="D522" s="108">
        <v>0</v>
      </c>
    </row>
    <row r="523" spans="1:4" x14ac:dyDescent="0.2">
      <c r="A523" s="8">
        <v>514</v>
      </c>
      <c r="B523" s="108">
        <v>0</v>
      </c>
      <c r="C523" s="108">
        <v>30</v>
      </c>
      <c r="D523" s="108">
        <v>0</v>
      </c>
    </row>
    <row r="524" spans="1:4" x14ac:dyDescent="0.2">
      <c r="A524" s="8">
        <v>515</v>
      </c>
      <c r="B524" s="108">
        <v>0</v>
      </c>
      <c r="C524" s="108">
        <v>910</v>
      </c>
      <c r="D524" s="108">
        <v>0</v>
      </c>
    </row>
    <row r="525" spans="1:4" x14ac:dyDescent="0.2">
      <c r="A525" s="8">
        <v>516</v>
      </c>
      <c r="B525" s="108">
        <v>10</v>
      </c>
      <c r="C525" s="108">
        <v>0</v>
      </c>
      <c r="D525" s="108">
        <v>30</v>
      </c>
    </row>
    <row r="526" spans="1:4" x14ac:dyDescent="0.2">
      <c r="A526" s="8">
        <v>517</v>
      </c>
      <c r="B526" s="108">
        <v>5710</v>
      </c>
      <c r="C526" s="108">
        <v>0</v>
      </c>
      <c r="D526" s="108">
        <v>0</v>
      </c>
    </row>
    <row r="527" spans="1:4" x14ac:dyDescent="0.2">
      <c r="A527" s="8">
        <v>518</v>
      </c>
      <c r="B527" s="108">
        <v>22640</v>
      </c>
      <c r="C527" s="108">
        <v>270</v>
      </c>
      <c r="D527" s="108">
        <v>0</v>
      </c>
    </row>
    <row r="528" spans="1:4" x14ac:dyDescent="0.2">
      <c r="A528" s="8">
        <v>519</v>
      </c>
      <c r="B528" s="108">
        <v>30850</v>
      </c>
      <c r="C528" s="108">
        <v>100</v>
      </c>
      <c r="D528" s="108">
        <v>70</v>
      </c>
    </row>
    <row r="529" spans="1:4" x14ac:dyDescent="0.2">
      <c r="A529" s="8">
        <v>520</v>
      </c>
      <c r="B529" s="108">
        <v>29390</v>
      </c>
      <c r="C529" s="108">
        <v>0</v>
      </c>
      <c r="D529" s="108">
        <v>540</v>
      </c>
    </row>
    <row r="530" spans="1:4" x14ac:dyDescent="0.2">
      <c r="A530" s="8">
        <v>521</v>
      </c>
      <c r="B530" s="108">
        <v>31210</v>
      </c>
      <c r="C530" s="108">
        <v>0</v>
      </c>
      <c r="D530" s="108">
        <v>430</v>
      </c>
    </row>
    <row r="531" spans="1:4" x14ac:dyDescent="0.2">
      <c r="A531" s="8">
        <v>522</v>
      </c>
      <c r="B531" s="108">
        <v>38850</v>
      </c>
      <c r="C531" s="108">
        <v>0</v>
      </c>
      <c r="D531" s="108">
        <v>70</v>
      </c>
    </row>
    <row r="532" spans="1:4" x14ac:dyDescent="0.2">
      <c r="A532" s="8">
        <v>523</v>
      </c>
      <c r="B532" s="108">
        <v>31270</v>
      </c>
      <c r="C532" s="108">
        <v>0</v>
      </c>
      <c r="D532" s="108">
        <v>1760</v>
      </c>
    </row>
    <row r="533" spans="1:4" x14ac:dyDescent="0.2">
      <c r="A533" s="8">
        <v>524</v>
      </c>
      <c r="B533" s="108">
        <v>23800</v>
      </c>
      <c r="C533" s="108">
        <v>2740</v>
      </c>
      <c r="D533" s="108">
        <v>4440</v>
      </c>
    </row>
    <row r="534" spans="1:4" x14ac:dyDescent="0.2">
      <c r="A534" s="8">
        <v>525</v>
      </c>
      <c r="B534" s="108">
        <v>19170</v>
      </c>
      <c r="C534" s="108">
        <v>11790</v>
      </c>
      <c r="D534" s="108">
        <v>6440</v>
      </c>
    </row>
    <row r="535" spans="1:4" x14ac:dyDescent="0.2">
      <c r="A535" s="8">
        <v>526</v>
      </c>
      <c r="B535" s="108">
        <v>20360</v>
      </c>
      <c r="C535" s="108">
        <v>22690</v>
      </c>
      <c r="D535" s="108">
        <v>3850</v>
      </c>
    </row>
    <row r="536" spans="1:4" x14ac:dyDescent="0.2">
      <c r="A536" s="8">
        <v>527</v>
      </c>
      <c r="B536" s="108">
        <v>15830</v>
      </c>
      <c r="C536" s="108">
        <v>30750</v>
      </c>
      <c r="D536" s="108">
        <v>1240</v>
      </c>
    </row>
    <row r="537" spans="1:4" x14ac:dyDescent="0.2">
      <c r="A537" s="8">
        <v>528</v>
      </c>
      <c r="B537" s="108">
        <v>15930</v>
      </c>
      <c r="C537" s="108">
        <v>49930</v>
      </c>
      <c r="D537" s="108">
        <v>2470</v>
      </c>
    </row>
    <row r="538" spans="1:4" x14ac:dyDescent="0.2">
      <c r="A538" s="8">
        <v>529</v>
      </c>
      <c r="B538" s="108">
        <v>14750</v>
      </c>
      <c r="C538" s="108">
        <v>50920</v>
      </c>
      <c r="D538" s="108">
        <v>1140</v>
      </c>
    </row>
    <row r="539" spans="1:4" x14ac:dyDescent="0.2">
      <c r="A539" s="8">
        <v>530</v>
      </c>
      <c r="B539" s="108">
        <v>10540</v>
      </c>
      <c r="C539" s="108">
        <v>54980</v>
      </c>
      <c r="D539" s="108">
        <v>500</v>
      </c>
    </row>
    <row r="540" spans="1:4" x14ac:dyDescent="0.2">
      <c r="A540" s="8">
        <v>531</v>
      </c>
      <c r="B540" s="108">
        <v>3990</v>
      </c>
      <c r="C540" s="108">
        <v>59540</v>
      </c>
      <c r="D540" s="108">
        <v>770</v>
      </c>
    </row>
    <row r="541" spans="1:4" x14ac:dyDescent="0.2">
      <c r="A541" s="8">
        <v>532</v>
      </c>
      <c r="B541" s="108">
        <v>560</v>
      </c>
      <c r="C541" s="108">
        <v>81610</v>
      </c>
      <c r="D541" s="108">
        <v>660</v>
      </c>
    </row>
    <row r="542" spans="1:4" x14ac:dyDescent="0.2">
      <c r="A542" s="8">
        <v>533</v>
      </c>
      <c r="B542" s="108">
        <v>590</v>
      </c>
      <c r="C542" s="108">
        <v>66330</v>
      </c>
      <c r="D542" s="108">
        <v>60</v>
      </c>
    </row>
    <row r="543" spans="1:4" x14ac:dyDescent="0.2">
      <c r="A543" s="8">
        <v>534</v>
      </c>
      <c r="B543" s="108">
        <v>7210</v>
      </c>
      <c r="C543" s="108">
        <v>58710</v>
      </c>
      <c r="D543" s="108">
        <v>20</v>
      </c>
    </row>
    <row r="544" spans="1:4" x14ac:dyDescent="0.2">
      <c r="A544" s="8">
        <v>535</v>
      </c>
      <c r="B544" s="108">
        <v>2400</v>
      </c>
      <c r="C544" s="108">
        <v>51530</v>
      </c>
      <c r="D544" s="108">
        <v>300</v>
      </c>
    </row>
    <row r="545" spans="1:4" x14ac:dyDescent="0.2">
      <c r="A545" s="8">
        <v>536</v>
      </c>
      <c r="B545" s="108">
        <v>2900</v>
      </c>
      <c r="C545" s="108">
        <v>25270</v>
      </c>
      <c r="D545" s="108">
        <v>200</v>
      </c>
    </row>
    <row r="546" spans="1:4" x14ac:dyDescent="0.2">
      <c r="A546" s="8">
        <v>537</v>
      </c>
      <c r="B546" s="108">
        <v>12620</v>
      </c>
      <c r="C546" s="108">
        <v>4180</v>
      </c>
      <c r="D546" s="108">
        <v>450</v>
      </c>
    </row>
    <row r="547" spans="1:4" x14ac:dyDescent="0.2">
      <c r="A547" s="8">
        <v>538</v>
      </c>
      <c r="B547" s="108">
        <v>7760</v>
      </c>
      <c r="C547" s="108">
        <v>15420</v>
      </c>
      <c r="D547" s="108">
        <v>430</v>
      </c>
    </row>
    <row r="548" spans="1:4" x14ac:dyDescent="0.2">
      <c r="A548" s="8">
        <v>539</v>
      </c>
      <c r="B548" s="108">
        <v>6630</v>
      </c>
      <c r="C548" s="108">
        <v>23970</v>
      </c>
      <c r="D548" s="108">
        <v>660</v>
      </c>
    </row>
    <row r="549" spans="1:4" x14ac:dyDescent="0.2">
      <c r="A549" s="8">
        <v>540</v>
      </c>
      <c r="B549" s="108">
        <v>16450</v>
      </c>
      <c r="C549" s="108">
        <v>25850</v>
      </c>
      <c r="D549" s="108">
        <v>1450</v>
      </c>
    </row>
    <row r="550" spans="1:4" x14ac:dyDescent="0.2">
      <c r="A550" s="8">
        <v>541</v>
      </c>
      <c r="B550" s="108">
        <v>41020</v>
      </c>
      <c r="C550" s="108">
        <v>25000</v>
      </c>
      <c r="D550" s="108">
        <v>2530</v>
      </c>
    </row>
    <row r="551" spans="1:4" x14ac:dyDescent="0.2">
      <c r="A551" s="8">
        <v>542</v>
      </c>
      <c r="B551" s="108">
        <v>77760</v>
      </c>
      <c r="C551" s="108">
        <v>21660</v>
      </c>
      <c r="D551" s="108">
        <v>30</v>
      </c>
    </row>
    <row r="552" spans="1:4" x14ac:dyDescent="0.2">
      <c r="A552" s="8">
        <v>543</v>
      </c>
      <c r="B552" s="108">
        <v>74770</v>
      </c>
      <c r="C552" s="108">
        <v>14460</v>
      </c>
      <c r="D552" s="108">
        <v>0</v>
      </c>
    </row>
    <row r="553" spans="1:4" x14ac:dyDescent="0.2">
      <c r="A553" s="8">
        <v>544</v>
      </c>
      <c r="B553" s="108">
        <v>92410</v>
      </c>
      <c r="C553" s="108">
        <v>12520</v>
      </c>
      <c r="D553" s="108">
        <v>0</v>
      </c>
    </row>
    <row r="554" spans="1:4" x14ac:dyDescent="0.2">
      <c r="A554" s="8">
        <v>545</v>
      </c>
      <c r="B554" s="108">
        <v>88100</v>
      </c>
      <c r="C554" s="108">
        <v>6810</v>
      </c>
      <c r="D554" s="108">
        <v>0</v>
      </c>
    </row>
    <row r="555" spans="1:4" x14ac:dyDescent="0.2">
      <c r="A555" s="8">
        <v>546</v>
      </c>
      <c r="B555" s="108">
        <v>100050</v>
      </c>
      <c r="C555" s="108">
        <v>3030</v>
      </c>
      <c r="D555" s="108">
        <v>0</v>
      </c>
    </row>
    <row r="556" spans="1:4" x14ac:dyDescent="0.2">
      <c r="A556" s="8">
        <v>547</v>
      </c>
      <c r="B556" s="108">
        <v>134970</v>
      </c>
      <c r="C556" s="108">
        <v>14200</v>
      </c>
      <c r="D556" s="108">
        <v>0</v>
      </c>
    </row>
    <row r="557" spans="1:4" x14ac:dyDescent="0.2">
      <c r="A557" s="8">
        <v>548</v>
      </c>
      <c r="B557" s="108">
        <v>135290</v>
      </c>
      <c r="C557" s="108">
        <v>11680</v>
      </c>
      <c r="D557" s="108">
        <v>0</v>
      </c>
    </row>
    <row r="558" spans="1:4" x14ac:dyDescent="0.2">
      <c r="A558" s="8">
        <v>549</v>
      </c>
      <c r="B558" s="108">
        <v>129729.99999999999</v>
      </c>
      <c r="C558" s="108">
        <v>670</v>
      </c>
      <c r="D558" s="108">
        <v>0</v>
      </c>
    </row>
    <row r="559" spans="1:4" x14ac:dyDescent="0.2">
      <c r="A559" s="8">
        <v>550</v>
      </c>
      <c r="B559" s="108">
        <v>101080</v>
      </c>
      <c r="C559" s="108">
        <v>20</v>
      </c>
      <c r="D559" s="108">
        <v>30</v>
      </c>
    </row>
    <row r="560" spans="1:4" x14ac:dyDescent="0.2">
      <c r="A560" s="8">
        <v>551</v>
      </c>
      <c r="B560" s="108">
        <v>68090</v>
      </c>
      <c r="C560" s="108">
        <v>0</v>
      </c>
      <c r="D560" s="108">
        <v>300</v>
      </c>
    </row>
    <row r="561" spans="1:4" x14ac:dyDescent="0.2">
      <c r="A561" s="8">
        <v>552</v>
      </c>
      <c r="B561" s="108">
        <v>46140</v>
      </c>
      <c r="C561" s="108">
        <v>0</v>
      </c>
      <c r="D561" s="108">
        <v>10</v>
      </c>
    </row>
    <row r="562" spans="1:4" x14ac:dyDescent="0.2">
      <c r="A562" s="8">
        <v>553</v>
      </c>
      <c r="B562" s="108">
        <v>35360</v>
      </c>
      <c r="C562" s="108">
        <v>0</v>
      </c>
      <c r="D562" s="108">
        <v>550</v>
      </c>
    </row>
    <row r="563" spans="1:4" x14ac:dyDescent="0.2">
      <c r="A563" s="8">
        <v>554</v>
      </c>
      <c r="B563" s="108">
        <v>42110</v>
      </c>
      <c r="C563" s="108">
        <v>200</v>
      </c>
      <c r="D563" s="108">
        <v>2360</v>
      </c>
    </row>
    <row r="564" spans="1:4" x14ac:dyDescent="0.2">
      <c r="A564" s="8">
        <v>555</v>
      </c>
      <c r="B564" s="108">
        <v>52280</v>
      </c>
      <c r="C564" s="108">
        <v>3330</v>
      </c>
      <c r="D564" s="108">
        <v>5890</v>
      </c>
    </row>
    <row r="565" spans="1:4" x14ac:dyDescent="0.2">
      <c r="A565" s="8">
        <v>556</v>
      </c>
      <c r="B565" s="108">
        <v>50870</v>
      </c>
      <c r="C565" s="108">
        <v>150</v>
      </c>
      <c r="D565" s="108">
        <v>6400</v>
      </c>
    </row>
    <row r="566" spans="1:4" x14ac:dyDescent="0.2">
      <c r="A566" s="8">
        <v>557</v>
      </c>
      <c r="B566" s="108">
        <v>42570</v>
      </c>
      <c r="C566" s="108">
        <v>310</v>
      </c>
      <c r="D566" s="108">
        <v>4000</v>
      </c>
    </row>
    <row r="567" spans="1:4" x14ac:dyDescent="0.2">
      <c r="A567" s="8">
        <v>558</v>
      </c>
      <c r="B567" s="108">
        <v>28540</v>
      </c>
      <c r="C567" s="108">
        <v>250</v>
      </c>
      <c r="D567" s="108">
        <v>7480</v>
      </c>
    </row>
    <row r="568" spans="1:4" x14ac:dyDescent="0.2">
      <c r="A568" s="8">
        <v>559</v>
      </c>
      <c r="B568" s="108">
        <v>9580</v>
      </c>
      <c r="C568" s="108">
        <v>1610</v>
      </c>
      <c r="D568" s="108">
        <v>7460</v>
      </c>
    </row>
    <row r="569" spans="1:4" x14ac:dyDescent="0.2">
      <c r="A569" s="8">
        <v>560</v>
      </c>
      <c r="B569" s="108">
        <v>8910</v>
      </c>
      <c r="C569" s="108">
        <v>1960</v>
      </c>
      <c r="D569" s="108">
        <v>8940</v>
      </c>
    </row>
    <row r="570" spans="1:4" x14ac:dyDescent="0.2">
      <c r="A570" s="8">
        <v>561</v>
      </c>
      <c r="B570" s="108">
        <v>7610</v>
      </c>
      <c r="C570" s="108">
        <v>0</v>
      </c>
      <c r="D570" s="108">
        <v>11940</v>
      </c>
    </row>
    <row r="571" spans="1:4" x14ac:dyDescent="0.2">
      <c r="A571" s="8">
        <v>562</v>
      </c>
      <c r="B571" s="108">
        <v>1540</v>
      </c>
      <c r="C571" s="108">
        <v>0</v>
      </c>
      <c r="D571" s="108">
        <v>11500</v>
      </c>
    </row>
    <row r="572" spans="1:4" x14ac:dyDescent="0.2">
      <c r="A572" s="8">
        <v>563</v>
      </c>
      <c r="B572" s="108">
        <v>2570</v>
      </c>
      <c r="C572" s="108">
        <v>0</v>
      </c>
      <c r="D572" s="108">
        <v>10230</v>
      </c>
    </row>
    <row r="573" spans="1:4" x14ac:dyDescent="0.2">
      <c r="A573" s="8">
        <v>564</v>
      </c>
      <c r="B573" s="108">
        <v>6300</v>
      </c>
      <c r="C573" s="108">
        <v>0</v>
      </c>
      <c r="D573" s="108">
        <v>7920</v>
      </c>
    </row>
    <row r="574" spans="1:4" x14ac:dyDescent="0.2">
      <c r="A574" s="8">
        <v>565</v>
      </c>
      <c r="B574" s="108">
        <v>3160</v>
      </c>
      <c r="C574" s="108">
        <v>10</v>
      </c>
      <c r="D574" s="108">
        <v>5730</v>
      </c>
    </row>
    <row r="575" spans="1:4" x14ac:dyDescent="0.2">
      <c r="A575" s="8">
        <v>566</v>
      </c>
      <c r="B575" s="108">
        <v>2810</v>
      </c>
      <c r="C575" s="108">
        <v>500</v>
      </c>
      <c r="D575" s="108">
        <v>6320</v>
      </c>
    </row>
    <row r="576" spans="1:4" x14ac:dyDescent="0.2">
      <c r="A576" s="8">
        <v>567</v>
      </c>
      <c r="B576" s="108">
        <v>18330</v>
      </c>
      <c r="C576" s="108">
        <v>480</v>
      </c>
      <c r="D576" s="108">
        <v>6400</v>
      </c>
    </row>
    <row r="577" spans="1:4" x14ac:dyDescent="0.2">
      <c r="A577" s="8">
        <v>568</v>
      </c>
      <c r="B577" s="108">
        <v>64019.999999999993</v>
      </c>
      <c r="C577" s="108">
        <v>720</v>
      </c>
      <c r="D577" s="108">
        <v>6320</v>
      </c>
    </row>
    <row r="578" spans="1:4" x14ac:dyDescent="0.2">
      <c r="A578" s="8">
        <v>569</v>
      </c>
      <c r="B578" s="108">
        <v>77820</v>
      </c>
      <c r="C578" s="108">
        <v>0</v>
      </c>
      <c r="D578" s="108">
        <v>8460</v>
      </c>
    </row>
    <row r="579" spans="1:4" x14ac:dyDescent="0.2">
      <c r="A579" s="8">
        <v>570</v>
      </c>
      <c r="B579" s="108">
        <v>67800</v>
      </c>
      <c r="C579" s="108">
        <v>0</v>
      </c>
      <c r="D579" s="108">
        <v>8920</v>
      </c>
    </row>
    <row r="580" spans="1:4" x14ac:dyDescent="0.2">
      <c r="A580" s="8">
        <v>571</v>
      </c>
      <c r="B580" s="108">
        <v>54030</v>
      </c>
      <c r="C580" s="108">
        <v>80</v>
      </c>
      <c r="D580" s="108">
        <v>10940</v>
      </c>
    </row>
    <row r="581" spans="1:4" x14ac:dyDescent="0.2">
      <c r="A581" s="8">
        <v>572</v>
      </c>
      <c r="B581" s="108">
        <v>41930</v>
      </c>
      <c r="C581" s="108">
        <v>1190</v>
      </c>
      <c r="D581" s="108">
        <v>16930</v>
      </c>
    </row>
    <row r="582" spans="1:4" x14ac:dyDescent="0.2">
      <c r="A582" s="8">
        <v>573</v>
      </c>
      <c r="B582" s="108">
        <v>30940</v>
      </c>
      <c r="C582" s="108">
        <v>2610</v>
      </c>
      <c r="D582" s="108">
        <v>7890</v>
      </c>
    </row>
    <row r="583" spans="1:4" x14ac:dyDescent="0.2">
      <c r="A583" s="8">
        <v>574</v>
      </c>
      <c r="B583" s="108">
        <v>24260</v>
      </c>
      <c r="C583" s="108">
        <v>2470</v>
      </c>
      <c r="D583" s="108">
        <v>12550</v>
      </c>
    </row>
    <row r="584" spans="1:4" x14ac:dyDescent="0.2">
      <c r="A584" s="8">
        <v>575</v>
      </c>
      <c r="B584" s="108">
        <v>20630</v>
      </c>
      <c r="C584" s="108">
        <v>11650</v>
      </c>
      <c r="D584" s="108">
        <v>15800</v>
      </c>
    </row>
    <row r="585" spans="1:4" x14ac:dyDescent="0.2">
      <c r="A585" s="8">
        <v>576</v>
      </c>
      <c r="B585" s="108">
        <v>5960</v>
      </c>
      <c r="C585" s="108">
        <v>9180</v>
      </c>
      <c r="D585" s="108">
        <v>16440</v>
      </c>
    </row>
    <row r="586" spans="1:4" x14ac:dyDescent="0.2">
      <c r="A586" s="8">
        <v>577</v>
      </c>
      <c r="B586" s="108">
        <v>1380</v>
      </c>
      <c r="C586" s="108">
        <v>7480</v>
      </c>
      <c r="D586" s="108">
        <v>23430</v>
      </c>
    </row>
    <row r="587" spans="1:4" x14ac:dyDescent="0.2">
      <c r="A587" s="8">
        <v>578</v>
      </c>
      <c r="B587" s="108">
        <v>1400</v>
      </c>
      <c r="C587" s="108">
        <v>7200</v>
      </c>
      <c r="D587" s="108">
        <v>20290</v>
      </c>
    </row>
    <row r="588" spans="1:4" x14ac:dyDescent="0.2">
      <c r="A588" s="8">
        <v>579</v>
      </c>
      <c r="B588" s="108">
        <v>90</v>
      </c>
      <c r="C588" s="108">
        <v>2890</v>
      </c>
      <c r="D588" s="108">
        <v>15250</v>
      </c>
    </row>
    <row r="589" spans="1:4" x14ac:dyDescent="0.2">
      <c r="A589" s="8">
        <v>580</v>
      </c>
      <c r="B589" s="108">
        <v>0</v>
      </c>
      <c r="C589" s="108">
        <v>1220</v>
      </c>
      <c r="D589" s="108">
        <v>16260.000000000002</v>
      </c>
    </row>
    <row r="590" spans="1:4" x14ac:dyDescent="0.2">
      <c r="A590" s="8">
        <v>581</v>
      </c>
      <c r="B590" s="108">
        <v>1620</v>
      </c>
      <c r="C590" s="108">
        <v>2200</v>
      </c>
      <c r="D590" s="108">
        <v>20650</v>
      </c>
    </row>
    <row r="591" spans="1:4" x14ac:dyDescent="0.2">
      <c r="A591" s="8">
        <v>582</v>
      </c>
      <c r="B591" s="108">
        <v>3750</v>
      </c>
      <c r="C591" s="108">
        <v>12320</v>
      </c>
      <c r="D591" s="108">
        <v>21310</v>
      </c>
    </row>
    <row r="592" spans="1:4" x14ac:dyDescent="0.2">
      <c r="A592" s="8">
        <v>583</v>
      </c>
      <c r="B592" s="108">
        <v>9480</v>
      </c>
      <c r="C592" s="108">
        <v>16690</v>
      </c>
      <c r="D592" s="108">
        <v>21280</v>
      </c>
    </row>
    <row r="593" spans="1:4" x14ac:dyDescent="0.2">
      <c r="A593" s="8">
        <v>584</v>
      </c>
      <c r="B593" s="108">
        <v>6000</v>
      </c>
      <c r="C593" s="108">
        <v>12010</v>
      </c>
      <c r="D593" s="108">
        <v>21370</v>
      </c>
    </row>
    <row r="594" spans="1:4" x14ac:dyDescent="0.2">
      <c r="A594" s="8">
        <v>585</v>
      </c>
      <c r="B594" s="108">
        <v>2480</v>
      </c>
      <c r="C594" s="108">
        <v>8850</v>
      </c>
      <c r="D594" s="108">
        <v>22030</v>
      </c>
    </row>
    <row r="595" spans="1:4" x14ac:dyDescent="0.2">
      <c r="A595" s="8">
        <v>586</v>
      </c>
      <c r="B595" s="108">
        <v>830</v>
      </c>
      <c r="C595" s="108">
        <v>9830</v>
      </c>
      <c r="D595" s="108">
        <v>19110</v>
      </c>
    </row>
    <row r="596" spans="1:4" x14ac:dyDescent="0.2">
      <c r="A596" s="8">
        <v>587</v>
      </c>
      <c r="B596" s="108">
        <v>560</v>
      </c>
      <c r="C596" s="108">
        <v>7770</v>
      </c>
      <c r="D596" s="108">
        <v>16390</v>
      </c>
    </row>
    <row r="597" spans="1:4" x14ac:dyDescent="0.2">
      <c r="A597" s="8">
        <v>588</v>
      </c>
      <c r="B597" s="108">
        <v>2810</v>
      </c>
      <c r="C597" s="108">
        <v>3620</v>
      </c>
      <c r="D597" s="108">
        <v>16170.000000000002</v>
      </c>
    </row>
    <row r="598" spans="1:4" x14ac:dyDescent="0.2">
      <c r="A598" s="8">
        <v>589</v>
      </c>
      <c r="B598" s="108">
        <v>3670</v>
      </c>
      <c r="C598" s="108">
        <v>3000</v>
      </c>
      <c r="D598" s="108">
        <v>17500</v>
      </c>
    </row>
    <row r="599" spans="1:4" x14ac:dyDescent="0.2">
      <c r="A599" s="8">
        <v>590</v>
      </c>
      <c r="B599" s="108">
        <v>120</v>
      </c>
      <c r="C599" s="108">
        <v>310</v>
      </c>
      <c r="D599" s="108">
        <v>19850</v>
      </c>
    </row>
    <row r="600" spans="1:4" x14ac:dyDescent="0.2">
      <c r="A600" s="8">
        <v>591</v>
      </c>
      <c r="B600" s="108">
        <v>0</v>
      </c>
      <c r="C600" s="108">
        <v>10</v>
      </c>
      <c r="D600" s="108">
        <v>23190</v>
      </c>
    </row>
    <row r="601" spans="1:4" x14ac:dyDescent="0.2">
      <c r="A601" s="8">
        <v>592</v>
      </c>
      <c r="B601" s="108">
        <v>360</v>
      </c>
      <c r="C601" s="108">
        <v>10</v>
      </c>
      <c r="D601" s="108">
        <v>19870</v>
      </c>
    </row>
    <row r="602" spans="1:4" x14ac:dyDescent="0.2">
      <c r="A602" s="8">
        <v>593</v>
      </c>
      <c r="B602" s="108">
        <v>880</v>
      </c>
      <c r="C602" s="108">
        <v>450</v>
      </c>
      <c r="D602" s="108">
        <v>21910</v>
      </c>
    </row>
    <row r="603" spans="1:4" x14ac:dyDescent="0.2">
      <c r="A603" s="8">
        <v>594</v>
      </c>
      <c r="B603" s="108">
        <v>1110</v>
      </c>
      <c r="C603" s="108">
        <v>440</v>
      </c>
      <c r="D603" s="108">
        <v>26310</v>
      </c>
    </row>
    <row r="604" spans="1:4" x14ac:dyDescent="0.2">
      <c r="A604" s="8">
        <v>595</v>
      </c>
      <c r="B604" s="108">
        <v>3740</v>
      </c>
      <c r="C604" s="108">
        <v>1050</v>
      </c>
      <c r="D604" s="108">
        <v>29200</v>
      </c>
    </row>
    <row r="605" spans="1:4" x14ac:dyDescent="0.2">
      <c r="A605" s="8">
        <v>596</v>
      </c>
      <c r="B605" s="108">
        <v>9920</v>
      </c>
      <c r="C605" s="108">
        <v>1110</v>
      </c>
      <c r="D605" s="108">
        <v>30930</v>
      </c>
    </row>
    <row r="606" spans="1:4" x14ac:dyDescent="0.2">
      <c r="A606" s="8">
        <v>597</v>
      </c>
      <c r="B606" s="108">
        <v>9660</v>
      </c>
      <c r="C606" s="108">
        <v>720</v>
      </c>
      <c r="D606" s="108">
        <v>23820</v>
      </c>
    </row>
    <row r="607" spans="1:4" x14ac:dyDescent="0.2">
      <c r="A607" s="8">
        <v>598</v>
      </c>
      <c r="B607" s="108">
        <v>990</v>
      </c>
      <c r="C607" s="108">
        <v>0</v>
      </c>
      <c r="D607" s="108">
        <v>25000</v>
      </c>
    </row>
    <row r="608" spans="1:4" x14ac:dyDescent="0.2">
      <c r="A608" s="8">
        <v>599</v>
      </c>
      <c r="B608" s="108">
        <v>80</v>
      </c>
      <c r="C608" s="108">
        <v>250</v>
      </c>
      <c r="D608" s="108">
        <v>27950</v>
      </c>
    </row>
    <row r="609" spans="1:4" x14ac:dyDescent="0.2">
      <c r="A609" s="8">
        <v>600</v>
      </c>
      <c r="B609" s="108">
        <v>650</v>
      </c>
      <c r="C609" s="108">
        <v>5410</v>
      </c>
      <c r="D609" s="108">
        <v>27280</v>
      </c>
    </row>
    <row r="610" spans="1:4" x14ac:dyDescent="0.2">
      <c r="A610" s="8">
        <v>601</v>
      </c>
      <c r="B610" s="108">
        <v>2970</v>
      </c>
      <c r="C610" s="108">
        <v>4880</v>
      </c>
      <c r="D610" s="108">
        <v>22740</v>
      </c>
    </row>
    <row r="611" spans="1:4" x14ac:dyDescent="0.2">
      <c r="A611" s="8">
        <v>602</v>
      </c>
      <c r="B611" s="108">
        <v>10730</v>
      </c>
      <c r="C611" s="108">
        <v>6030</v>
      </c>
      <c r="D611" s="108">
        <v>22920</v>
      </c>
    </row>
    <row r="612" spans="1:4" x14ac:dyDescent="0.2">
      <c r="A612" s="8">
        <v>603</v>
      </c>
      <c r="B612" s="108">
        <v>12530</v>
      </c>
      <c r="C612" s="108">
        <v>4900</v>
      </c>
      <c r="D612" s="108">
        <v>20540</v>
      </c>
    </row>
    <row r="613" spans="1:4" x14ac:dyDescent="0.2">
      <c r="A613" s="8">
        <v>604</v>
      </c>
      <c r="B613" s="108">
        <v>5140</v>
      </c>
      <c r="C613" s="108">
        <v>5270</v>
      </c>
      <c r="D613" s="108">
        <v>19180</v>
      </c>
    </row>
    <row r="614" spans="1:4" x14ac:dyDescent="0.2">
      <c r="A614" s="8">
        <v>605</v>
      </c>
      <c r="B614" s="108">
        <v>4220</v>
      </c>
      <c r="C614" s="108">
        <v>8300</v>
      </c>
      <c r="D614" s="108">
        <v>24620</v>
      </c>
    </row>
    <row r="615" spans="1:4" x14ac:dyDescent="0.2">
      <c r="A615" s="8">
        <v>606</v>
      </c>
      <c r="B615" s="108">
        <v>30</v>
      </c>
      <c r="C615" s="108">
        <v>12840</v>
      </c>
      <c r="D615" s="108">
        <v>19450</v>
      </c>
    </row>
    <row r="616" spans="1:4" x14ac:dyDescent="0.2">
      <c r="A616" s="8">
        <v>607</v>
      </c>
      <c r="B616" s="108">
        <v>100</v>
      </c>
      <c r="C616" s="108">
        <v>8100</v>
      </c>
      <c r="D616" s="108">
        <v>10290</v>
      </c>
    </row>
    <row r="617" spans="1:4" x14ac:dyDescent="0.2">
      <c r="A617" s="8">
        <v>608</v>
      </c>
      <c r="B617" s="108">
        <v>2410</v>
      </c>
      <c r="C617" s="108">
        <v>20380</v>
      </c>
      <c r="D617" s="108">
        <v>11300</v>
      </c>
    </row>
    <row r="618" spans="1:4" x14ac:dyDescent="0.2">
      <c r="A618" s="8">
        <v>609</v>
      </c>
      <c r="B618" s="108">
        <v>11050</v>
      </c>
      <c r="C618" s="108">
        <v>15470</v>
      </c>
      <c r="D618" s="108">
        <v>14850</v>
      </c>
    </row>
    <row r="619" spans="1:4" x14ac:dyDescent="0.2">
      <c r="A619" s="8">
        <v>610</v>
      </c>
      <c r="B619" s="108">
        <v>11080</v>
      </c>
      <c r="C619" s="108">
        <v>25020</v>
      </c>
      <c r="D619" s="108">
        <v>19770</v>
      </c>
    </row>
    <row r="620" spans="1:4" x14ac:dyDescent="0.2">
      <c r="A620" s="8">
        <v>611</v>
      </c>
      <c r="B620" s="108">
        <v>16120.000000000002</v>
      </c>
      <c r="C620" s="108">
        <v>17280</v>
      </c>
      <c r="D620" s="108">
        <v>18650</v>
      </c>
    </row>
    <row r="621" spans="1:4" x14ac:dyDescent="0.2">
      <c r="A621" s="8">
        <v>612</v>
      </c>
      <c r="B621" s="108">
        <v>13890</v>
      </c>
      <c r="C621" s="108">
        <v>15600</v>
      </c>
      <c r="D621" s="108">
        <v>15110</v>
      </c>
    </row>
    <row r="622" spans="1:4" x14ac:dyDescent="0.2">
      <c r="A622" s="8">
        <v>613</v>
      </c>
      <c r="B622" s="108">
        <v>6740</v>
      </c>
      <c r="C622" s="108">
        <v>23770</v>
      </c>
      <c r="D622" s="108">
        <v>15680</v>
      </c>
    </row>
    <row r="623" spans="1:4" x14ac:dyDescent="0.2">
      <c r="A623" s="8">
        <v>614</v>
      </c>
      <c r="B623" s="108">
        <v>530</v>
      </c>
      <c r="C623" s="108">
        <v>20340</v>
      </c>
      <c r="D623" s="108">
        <v>9350</v>
      </c>
    </row>
    <row r="624" spans="1:4" x14ac:dyDescent="0.2">
      <c r="A624" s="8">
        <v>615</v>
      </c>
      <c r="B624" s="108">
        <v>0</v>
      </c>
      <c r="C624" s="108">
        <v>11570</v>
      </c>
      <c r="D624" s="108">
        <v>4650</v>
      </c>
    </row>
    <row r="625" spans="1:4" x14ac:dyDescent="0.2">
      <c r="A625" s="8">
        <v>616</v>
      </c>
      <c r="B625" s="108">
        <v>0</v>
      </c>
      <c r="C625" s="108">
        <v>14660</v>
      </c>
      <c r="D625" s="108">
        <v>6650</v>
      </c>
    </row>
    <row r="626" spans="1:4" x14ac:dyDescent="0.2">
      <c r="A626" s="8">
        <v>617</v>
      </c>
      <c r="B626" s="108">
        <v>0</v>
      </c>
      <c r="C626" s="108">
        <v>40630</v>
      </c>
      <c r="D626" s="108">
        <v>5230</v>
      </c>
    </row>
    <row r="627" spans="1:4" x14ac:dyDescent="0.2">
      <c r="A627" s="8">
        <v>618</v>
      </c>
      <c r="B627" s="108">
        <v>1940</v>
      </c>
      <c r="C627" s="108">
        <v>36310</v>
      </c>
      <c r="D627" s="108">
        <v>6070</v>
      </c>
    </row>
    <row r="628" spans="1:4" x14ac:dyDescent="0.2">
      <c r="A628" s="8">
        <v>619</v>
      </c>
      <c r="B628" s="108">
        <v>2580</v>
      </c>
      <c r="C628" s="108">
        <v>50650</v>
      </c>
      <c r="D628" s="108">
        <v>5840</v>
      </c>
    </row>
    <row r="629" spans="1:4" x14ac:dyDescent="0.2">
      <c r="A629" s="8">
        <v>620</v>
      </c>
      <c r="B629" s="108">
        <v>2630</v>
      </c>
      <c r="C629" s="108">
        <v>59980</v>
      </c>
      <c r="D629" s="108">
        <v>8130.0000000000009</v>
      </c>
    </row>
    <row r="630" spans="1:4" x14ac:dyDescent="0.2">
      <c r="A630" s="8">
        <v>621</v>
      </c>
      <c r="B630" s="108">
        <v>3970</v>
      </c>
      <c r="C630" s="108">
        <v>43030</v>
      </c>
      <c r="D630" s="108">
        <v>4330</v>
      </c>
    </row>
    <row r="631" spans="1:4" x14ac:dyDescent="0.2">
      <c r="A631" s="8">
        <v>622</v>
      </c>
      <c r="B631" s="108">
        <v>1980</v>
      </c>
      <c r="C631" s="108">
        <v>49190</v>
      </c>
      <c r="D631" s="108">
        <v>2440</v>
      </c>
    </row>
    <row r="632" spans="1:4" x14ac:dyDescent="0.2">
      <c r="A632" s="8">
        <v>623</v>
      </c>
      <c r="B632" s="108">
        <v>2350</v>
      </c>
      <c r="C632" s="108">
        <v>59100</v>
      </c>
      <c r="D632" s="108">
        <v>4090</v>
      </c>
    </row>
    <row r="633" spans="1:4" x14ac:dyDescent="0.2">
      <c r="A633" s="8">
        <v>624</v>
      </c>
      <c r="B633" s="108">
        <v>5020</v>
      </c>
      <c r="C633" s="108">
        <v>55570</v>
      </c>
      <c r="D633" s="108">
        <v>4160</v>
      </c>
    </row>
    <row r="634" spans="1:4" x14ac:dyDescent="0.2">
      <c r="A634" s="8">
        <v>625</v>
      </c>
      <c r="B634" s="108">
        <v>15850</v>
      </c>
      <c r="C634" s="108">
        <v>32619.999999999996</v>
      </c>
      <c r="D634" s="108">
        <v>2750</v>
      </c>
    </row>
    <row r="635" spans="1:4" x14ac:dyDescent="0.2">
      <c r="A635" s="8">
        <v>626</v>
      </c>
      <c r="B635" s="108">
        <v>28590</v>
      </c>
      <c r="C635" s="108">
        <v>17310</v>
      </c>
      <c r="D635" s="108">
        <v>1310</v>
      </c>
    </row>
    <row r="636" spans="1:4" x14ac:dyDescent="0.2">
      <c r="A636" s="8">
        <v>627</v>
      </c>
      <c r="B636" s="108">
        <v>36500</v>
      </c>
      <c r="C636" s="108">
        <v>9910</v>
      </c>
      <c r="D636" s="108">
        <v>980</v>
      </c>
    </row>
    <row r="637" spans="1:4" x14ac:dyDescent="0.2">
      <c r="A637" s="8">
        <v>628</v>
      </c>
      <c r="B637" s="108">
        <v>41270</v>
      </c>
      <c r="C637" s="108">
        <v>9040</v>
      </c>
      <c r="D637" s="108">
        <v>1830</v>
      </c>
    </row>
    <row r="638" spans="1:4" x14ac:dyDescent="0.2">
      <c r="A638" s="8">
        <v>629</v>
      </c>
      <c r="B638" s="108">
        <v>65580</v>
      </c>
      <c r="C638" s="108">
        <v>5250</v>
      </c>
      <c r="D638" s="108">
        <v>3450</v>
      </c>
    </row>
    <row r="639" spans="1:4" x14ac:dyDescent="0.2">
      <c r="A639" s="8">
        <v>630</v>
      </c>
      <c r="B639" s="108">
        <v>48450</v>
      </c>
      <c r="C639" s="108">
        <v>13650</v>
      </c>
      <c r="D639" s="108">
        <v>4390</v>
      </c>
    </row>
    <row r="640" spans="1:4" x14ac:dyDescent="0.2">
      <c r="A640" s="8">
        <v>631</v>
      </c>
      <c r="B640" s="108">
        <v>21100</v>
      </c>
      <c r="C640" s="108">
        <v>24050</v>
      </c>
      <c r="D640" s="108">
        <v>6300</v>
      </c>
    </row>
    <row r="641" spans="1:4" x14ac:dyDescent="0.2">
      <c r="A641" s="8">
        <v>632</v>
      </c>
      <c r="B641" s="108">
        <v>14110</v>
      </c>
      <c r="C641" s="108">
        <v>22010</v>
      </c>
      <c r="D641" s="108">
        <v>6660</v>
      </c>
    </row>
    <row r="642" spans="1:4" x14ac:dyDescent="0.2">
      <c r="A642" s="8">
        <v>633</v>
      </c>
      <c r="B642" s="108">
        <v>9070</v>
      </c>
      <c r="C642" s="108">
        <v>16860</v>
      </c>
      <c r="D642" s="108">
        <v>8790</v>
      </c>
    </row>
    <row r="643" spans="1:4" x14ac:dyDescent="0.2">
      <c r="A643" s="8">
        <v>634</v>
      </c>
      <c r="B643" s="108">
        <v>990</v>
      </c>
      <c r="C643" s="108">
        <v>2110</v>
      </c>
      <c r="D643" s="108">
        <v>16309.999999999998</v>
      </c>
    </row>
    <row r="644" spans="1:4" x14ac:dyDescent="0.2">
      <c r="A644" s="8">
        <v>635</v>
      </c>
      <c r="B644" s="108">
        <v>0</v>
      </c>
      <c r="C644" s="108">
        <v>340</v>
      </c>
      <c r="D644" s="108">
        <v>26040</v>
      </c>
    </row>
    <row r="645" spans="1:4" x14ac:dyDescent="0.2">
      <c r="A645" s="8">
        <v>636</v>
      </c>
      <c r="B645" s="108">
        <v>5040</v>
      </c>
      <c r="C645" s="108">
        <v>140</v>
      </c>
      <c r="D645" s="108">
        <v>23860</v>
      </c>
    </row>
    <row r="646" spans="1:4" x14ac:dyDescent="0.2">
      <c r="A646" s="8">
        <v>637</v>
      </c>
      <c r="B646" s="108">
        <v>17110</v>
      </c>
      <c r="C646" s="108">
        <v>170</v>
      </c>
      <c r="D646" s="108">
        <v>21750</v>
      </c>
    </row>
    <row r="647" spans="1:4" x14ac:dyDescent="0.2">
      <c r="A647" s="8">
        <v>638</v>
      </c>
      <c r="B647" s="108">
        <v>17220</v>
      </c>
      <c r="C647" s="108">
        <v>1080</v>
      </c>
      <c r="D647" s="108">
        <v>24150</v>
      </c>
    </row>
    <row r="648" spans="1:4" x14ac:dyDescent="0.2">
      <c r="A648" s="8">
        <v>639</v>
      </c>
      <c r="B648" s="108">
        <v>17230</v>
      </c>
      <c r="C648" s="108">
        <v>640</v>
      </c>
      <c r="D648" s="108">
        <v>26450</v>
      </c>
    </row>
    <row r="649" spans="1:4" x14ac:dyDescent="0.2">
      <c r="A649" s="8">
        <v>640</v>
      </c>
      <c r="B649" s="108">
        <v>43370</v>
      </c>
      <c r="C649" s="108">
        <v>1620</v>
      </c>
      <c r="D649" s="108">
        <v>23240</v>
      </c>
    </row>
    <row r="650" spans="1:4" x14ac:dyDescent="0.2">
      <c r="A650" s="8">
        <v>641</v>
      </c>
      <c r="B650" s="108">
        <v>64590</v>
      </c>
      <c r="C650" s="108">
        <v>4470</v>
      </c>
      <c r="D650" s="108">
        <v>25810</v>
      </c>
    </row>
    <row r="651" spans="1:4" x14ac:dyDescent="0.2">
      <c r="A651" s="8">
        <v>642</v>
      </c>
      <c r="B651" s="108">
        <v>97950</v>
      </c>
      <c r="C651" s="108">
        <v>5830</v>
      </c>
      <c r="D651" s="108">
        <v>26420</v>
      </c>
    </row>
    <row r="652" spans="1:4" x14ac:dyDescent="0.2">
      <c r="A652" s="8">
        <v>643</v>
      </c>
      <c r="B652" s="108">
        <v>92430</v>
      </c>
      <c r="C652" s="108">
        <v>4780</v>
      </c>
      <c r="D652" s="108">
        <v>27340</v>
      </c>
    </row>
    <row r="653" spans="1:4" x14ac:dyDescent="0.2">
      <c r="A653" s="8">
        <v>644</v>
      </c>
      <c r="B653" s="108">
        <v>78540</v>
      </c>
      <c r="C653" s="108">
        <v>990</v>
      </c>
      <c r="D653" s="108">
        <v>27310</v>
      </c>
    </row>
    <row r="654" spans="1:4" x14ac:dyDescent="0.2">
      <c r="A654" s="8">
        <v>645</v>
      </c>
      <c r="B654" s="108">
        <v>70520</v>
      </c>
      <c r="C654" s="108">
        <v>3670</v>
      </c>
      <c r="D654" s="108">
        <v>30500</v>
      </c>
    </row>
    <row r="655" spans="1:4" x14ac:dyDescent="0.2">
      <c r="A655" s="8">
        <v>646</v>
      </c>
      <c r="B655" s="108">
        <v>37520</v>
      </c>
      <c r="C655" s="108">
        <v>12140</v>
      </c>
      <c r="D655" s="108">
        <v>30090</v>
      </c>
    </row>
    <row r="656" spans="1:4" x14ac:dyDescent="0.2">
      <c r="A656" s="8">
        <v>647</v>
      </c>
      <c r="B656" s="108">
        <v>43130</v>
      </c>
      <c r="C656" s="108">
        <v>7530</v>
      </c>
      <c r="D656" s="108">
        <v>31290</v>
      </c>
    </row>
    <row r="657" spans="1:4" x14ac:dyDescent="0.2">
      <c r="A657" s="8">
        <v>648</v>
      </c>
      <c r="B657" s="108">
        <v>81080</v>
      </c>
      <c r="C657" s="108">
        <v>9850</v>
      </c>
      <c r="D657" s="108">
        <v>28150</v>
      </c>
    </row>
    <row r="658" spans="1:4" x14ac:dyDescent="0.2">
      <c r="A658" s="8">
        <v>649</v>
      </c>
      <c r="B658" s="108">
        <v>34000</v>
      </c>
      <c r="C658" s="108">
        <v>11830</v>
      </c>
      <c r="D658" s="108">
        <v>26550</v>
      </c>
    </row>
    <row r="659" spans="1:4" x14ac:dyDescent="0.2">
      <c r="A659" s="8">
        <v>650</v>
      </c>
      <c r="B659" s="108">
        <v>11410</v>
      </c>
      <c r="C659" s="108">
        <v>15030</v>
      </c>
      <c r="D659" s="108">
        <v>22010</v>
      </c>
    </row>
    <row r="660" spans="1:4" x14ac:dyDescent="0.2">
      <c r="A660" s="8">
        <v>651</v>
      </c>
      <c r="B660" s="108">
        <v>11540</v>
      </c>
      <c r="C660" s="108">
        <v>14880</v>
      </c>
      <c r="D660" s="108">
        <v>21700</v>
      </c>
    </row>
    <row r="661" spans="1:4" x14ac:dyDescent="0.2">
      <c r="A661" s="8">
        <v>652</v>
      </c>
      <c r="B661" s="108">
        <v>3500</v>
      </c>
      <c r="C661" s="108">
        <v>13160</v>
      </c>
      <c r="D661" s="108">
        <v>26980</v>
      </c>
    </row>
    <row r="662" spans="1:4" x14ac:dyDescent="0.2">
      <c r="A662" s="8">
        <v>653</v>
      </c>
      <c r="B662" s="108">
        <v>0</v>
      </c>
      <c r="C662" s="108">
        <v>13160</v>
      </c>
      <c r="D662" s="108">
        <v>27320</v>
      </c>
    </row>
    <row r="663" spans="1:4" x14ac:dyDescent="0.2">
      <c r="A663" s="8">
        <v>654</v>
      </c>
      <c r="B663" s="108">
        <v>3220</v>
      </c>
      <c r="C663" s="108">
        <v>13160</v>
      </c>
      <c r="D663" s="108">
        <v>27240</v>
      </c>
    </row>
    <row r="664" spans="1:4" x14ac:dyDescent="0.2">
      <c r="A664" s="8">
        <v>655</v>
      </c>
      <c r="B664" s="108">
        <v>24480</v>
      </c>
      <c r="C664" s="108">
        <v>13160</v>
      </c>
      <c r="D664" s="108">
        <v>27140</v>
      </c>
    </row>
    <row r="665" spans="1:4" x14ac:dyDescent="0.2">
      <c r="A665" s="8">
        <v>656</v>
      </c>
      <c r="B665" s="108">
        <v>22620</v>
      </c>
      <c r="C665" s="108">
        <v>10170</v>
      </c>
      <c r="D665" s="108">
        <v>25250</v>
      </c>
    </row>
    <row r="666" spans="1:4" x14ac:dyDescent="0.2">
      <c r="A666" s="8">
        <v>657</v>
      </c>
      <c r="B666" s="108">
        <v>27760</v>
      </c>
      <c r="C666" s="108">
        <v>3250</v>
      </c>
      <c r="D666" s="108">
        <v>21680</v>
      </c>
    </row>
    <row r="667" spans="1:4" x14ac:dyDescent="0.2">
      <c r="A667" s="8">
        <v>658</v>
      </c>
      <c r="B667" s="108">
        <v>29090</v>
      </c>
      <c r="C667" s="108">
        <v>10360</v>
      </c>
      <c r="D667" s="108">
        <v>13770</v>
      </c>
    </row>
    <row r="668" spans="1:4" x14ac:dyDescent="0.2">
      <c r="A668" s="8">
        <v>659</v>
      </c>
      <c r="B668" s="108">
        <v>41650</v>
      </c>
      <c r="C668" s="108">
        <v>5770</v>
      </c>
      <c r="D668" s="108">
        <v>14620</v>
      </c>
    </row>
    <row r="669" spans="1:4" x14ac:dyDescent="0.2">
      <c r="A669" s="8">
        <v>660</v>
      </c>
      <c r="B669" s="108">
        <v>44510</v>
      </c>
      <c r="C669" s="108">
        <v>30</v>
      </c>
      <c r="D669" s="108">
        <v>11140</v>
      </c>
    </row>
    <row r="670" spans="1:4" x14ac:dyDescent="0.2">
      <c r="A670" s="8">
        <v>661</v>
      </c>
      <c r="B670" s="108">
        <v>50110</v>
      </c>
      <c r="C670" s="108">
        <v>190</v>
      </c>
      <c r="D670" s="108">
        <v>6910</v>
      </c>
    </row>
    <row r="671" spans="1:4" x14ac:dyDescent="0.2">
      <c r="A671" s="8">
        <v>662</v>
      </c>
      <c r="B671" s="108">
        <v>24230</v>
      </c>
      <c r="C671" s="108">
        <v>1600</v>
      </c>
      <c r="D671" s="108">
        <v>4140</v>
      </c>
    </row>
    <row r="672" spans="1:4" x14ac:dyDescent="0.2">
      <c r="A672" s="8">
        <v>663</v>
      </c>
      <c r="B672" s="108">
        <v>11400</v>
      </c>
      <c r="C672" s="108">
        <v>2890</v>
      </c>
      <c r="D672" s="108">
        <v>3820</v>
      </c>
    </row>
    <row r="673" spans="1:4" x14ac:dyDescent="0.2">
      <c r="A673" s="8">
        <v>664</v>
      </c>
      <c r="B673" s="108">
        <v>6780</v>
      </c>
      <c r="C673" s="108">
        <v>3240</v>
      </c>
      <c r="D673" s="108">
        <v>5030</v>
      </c>
    </row>
    <row r="674" spans="1:4" x14ac:dyDescent="0.2">
      <c r="A674" s="8">
        <v>665</v>
      </c>
      <c r="B674" s="108">
        <v>5410</v>
      </c>
      <c r="C674" s="108">
        <v>1940</v>
      </c>
      <c r="D674" s="108">
        <v>5530</v>
      </c>
    </row>
    <row r="675" spans="1:4" x14ac:dyDescent="0.2">
      <c r="A675" s="8">
        <v>666</v>
      </c>
      <c r="B675" s="108">
        <v>290</v>
      </c>
      <c r="C675" s="108">
        <v>4800</v>
      </c>
      <c r="D675" s="108">
        <v>5570</v>
      </c>
    </row>
    <row r="676" spans="1:4" x14ac:dyDescent="0.2">
      <c r="A676" s="8">
        <v>667</v>
      </c>
      <c r="B676" s="108">
        <v>0</v>
      </c>
      <c r="C676" s="108">
        <v>12680</v>
      </c>
      <c r="D676" s="108">
        <v>10540</v>
      </c>
    </row>
    <row r="677" spans="1:4" x14ac:dyDescent="0.2">
      <c r="A677" s="8">
        <v>668</v>
      </c>
      <c r="B677" s="108">
        <v>0</v>
      </c>
      <c r="C677" s="108">
        <v>24260</v>
      </c>
      <c r="D677" s="108">
        <v>17390</v>
      </c>
    </row>
    <row r="678" spans="1:4" x14ac:dyDescent="0.2">
      <c r="A678" s="8">
        <v>669</v>
      </c>
      <c r="B678" s="108">
        <v>0</v>
      </c>
      <c r="C678" s="108">
        <v>29200</v>
      </c>
      <c r="D678" s="108">
        <v>18120</v>
      </c>
    </row>
    <row r="679" spans="1:4" x14ac:dyDescent="0.2">
      <c r="A679" s="8">
        <v>670</v>
      </c>
      <c r="B679" s="108">
        <v>0</v>
      </c>
      <c r="C679" s="108">
        <v>10500</v>
      </c>
      <c r="D679" s="108">
        <v>20500</v>
      </c>
    </row>
    <row r="680" spans="1:4" x14ac:dyDescent="0.2">
      <c r="A680" s="8">
        <v>671</v>
      </c>
      <c r="B680" s="108">
        <v>120</v>
      </c>
      <c r="C680" s="108">
        <v>3330</v>
      </c>
      <c r="D680" s="108">
        <v>18540</v>
      </c>
    </row>
    <row r="681" spans="1:4" x14ac:dyDescent="0.2">
      <c r="A681" s="8">
        <v>672</v>
      </c>
      <c r="B681" s="108">
        <v>9640</v>
      </c>
      <c r="C681" s="108">
        <v>4470</v>
      </c>
      <c r="D681" s="108">
        <v>21650</v>
      </c>
    </row>
    <row r="682" spans="1:4" x14ac:dyDescent="0.2">
      <c r="A682" s="8">
        <v>673</v>
      </c>
      <c r="B682" s="108">
        <v>17110</v>
      </c>
      <c r="C682" s="108">
        <v>1190</v>
      </c>
      <c r="D682" s="108">
        <v>22740</v>
      </c>
    </row>
    <row r="683" spans="1:4" x14ac:dyDescent="0.2">
      <c r="A683" s="8">
        <v>674</v>
      </c>
      <c r="B683" s="108">
        <v>17220</v>
      </c>
      <c r="C683" s="108">
        <v>0</v>
      </c>
      <c r="D683" s="108">
        <v>22920</v>
      </c>
    </row>
    <row r="684" spans="1:4" x14ac:dyDescent="0.2">
      <c r="A684" s="8">
        <v>675</v>
      </c>
      <c r="B684" s="108">
        <v>17230</v>
      </c>
      <c r="C684" s="108">
        <v>0</v>
      </c>
      <c r="D684" s="108">
        <v>20540</v>
      </c>
    </row>
    <row r="685" spans="1:4" x14ac:dyDescent="0.2">
      <c r="A685" s="8">
        <v>676</v>
      </c>
      <c r="B685" s="108">
        <v>43370</v>
      </c>
      <c r="C685" s="108">
        <v>650</v>
      </c>
      <c r="D685" s="108">
        <v>19180</v>
      </c>
    </row>
    <row r="686" spans="1:4" x14ac:dyDescent="0.2">
      <c r="A686" s="8">
        <v>677</v>
      </c>
      <c r="B686" s="108">
        <v>64590</v>
      </c>
      <c r="C686" s="108">
        <v>1280</v>
      </c>
      <c r="D686" s="108">
        <v>24620</v>
      </c>
    </row>
    <row r="687" spans="1:4" x14ac:dyDescent="0.2">
      <c r="A687" s="8">
        <v>678</v>
      </c>
      <c r="B687" s="108">
        <v>97950</v>
      </c>
      <c r="C687" s="108">
        <v>710</v>
      </c>
      <c r="D687" s="108">
        <v>19450</v>
      </c>
    </row>
    <row r="688" spans="1:4" x14ac:dyDescent="0.2">
      <c r="A688" s="8">
        <v>679</v>
      </c>
      <c r="B688" s="108">
        <v>92430</v>
      </c>
      <c r="C688" s="108">
        <v>0</v>
      </c>
      <c r="D688" s="108">
        <v>10290</v>
      </c>
    </row>
    <row r="689" spans="1:4" x14ac:dyDescent="0.2">
      <c r="A689" s="8">
        <v>680</v>
      </c>
      <c r="B689" s="108">
        <v>78540</v>
      </c>
      <c r="C689" s="108">
        <v>0</v>
      </c>
      <c r="D689" s="108">
        <v>11300</v>
      </c>
    </row>
    <row r="690" spans="1:4" x14ac:dyDescent="0.2">
      <c r="A690" s="8">
        <v>681</v>
      </c>
      <c r="B690" s="108">
        <v>70520</v>
      </c>
      <c r="C690" s="108">
        <v>0</v>
      </c>
      <c r="D690" s="108">
        <v>14850</v>
      </c>
    </row>
    <row r="691" spans="1:4" x14ac:dyDescent="0.2">
      <c r="A691" s="8">
        <v>682</v>
      </c>
      <c r="B691" s="108">
        <v>37520</v>
      </c>
      <c r="C691" s="108">
        <v>30</v>
      </c>
      <c r="D691" s="108">
        <v>19770</v>
      </c>
    </row>
    <row r="692" spans="1:4" x14ac:dyDescent="0.2">
      <c r="A692" s="8">
        <v>683</v>
      </c>
      <c r="B692" s="108">
        <v>43130</v>
      </c>
      <c r="C692" s="108">
        <v>910</v>
      </c>
      <c r="D692" s="108">
        <v>18650</v>
      </c>
    </row>
    <row r="693" spans="1:4" x14ac:dyDescent="0.2">
      <c r="A693" s="8">
        <v>684</v>
      </c>
      <c r="B693" s="108">
        <v>81080</v>
      </c>
      <c r="C693" s="108">
        <v>0</v>
      </c>
      <c r="D693" s="108">
        <v>15110</v>
      </c>
    </row>
    <row r="694" spans="1:4" x14ac:dyDescent="0.2">
      <c r="A694" s="8">
        <v>685</v>
      </c>
      <c r="B694" s="108">
        <v>34000</v>
      </c>
      <c r="C694" s="108">
        <v>0</v>
      </c>
      <c r="D694" s="108">
        <v>15680</v>
      </c>
    </row>
    <row r="695" spans="1:4" x14ac:dyDescent="0.2">
      <c r="A695" s="8">
        <v>686</v>
      </c>
      <c r="B695" s="108">
        <v>11410</v>
      </c>
      <c r="C695" s="108">
        <v>270</v>
      </c>
      <c r="D695" s="108">
        <v>9350</v>
      </c>
    </row>
    <row r="696" spans="1:4" x14ac:dyDescent="0.2">
      <c r="A696" s="8">
        <v>687</v>
      </c>
      <c r="B696" s="108">
        <v>11540</v>
      </c>
      <c r="C696" s="108">
        <v>100</v>
      </c>
      <c r="D696" s="108">
        <v>4650</v>
      </c>
    </row>
    <row r="697" spans="1:4" x14ac:dyDescent="0.2">
      <c r="A697" s="8">
        <v>688</v>
      </c>
      <c r="B697" s="108">
        <v>3500</v>
      </c>
      <c r="C697" s="108">
        <v>0</v>
      </c>
      <c r="D697" s="108">
        <v>6650</v>
      </c>
    </row>
    <row r="698" spans="1:4" x14ac:dyDescent="0.2">
      <c r="A698" s="8">
        <v>689</v>
      </c>
      <c r="B698" s="108">
        <v>0</v>
      </c>
      <c r="C698" s="108">
        <v>0</v>
      </c>
      <c r="D698" s="108">
        <v>5230</v>
      </c>
    </row>
    <row r="699" spans="1:4" x14ac:dyDescent="0.2">
      <c r="A699" s="8">
        <v>690</v>
      </c>
      <c r="B699" s="108">
        <v>3220</v>
      </c>
      <c r="C699" s="108">
        <v>0</v>
      </c>
      <c r="D699" s="108">
        <v>6070</v>
      </c>
    </row>
    <row r="700" spans="1:4" x14ac:dyDescent="0.2">
      <c r="A700" s="8">
        <v>691</v>
      </c>
      <c r="B700" s="108">
        <v>24480</v>
      </c>
      <c r="C700" s="108">
        <v>0</v>
      </c>
      <c r="D700" s="108">
        <v>5840</v>
      </c>
    </row>
    <row r="701" spans="1:4" x14ac:dyDescent="0.2">
      <c r="A701" s="8">
        <v>692</v>
      </c>
      <c r="B701" s="108">
        <v>22620</v>
      </c>
      <c r="C701" s="108">
        <v>2740</v>
      </c>
      <c r="D701" s="108">
        <v>8130.0000000000009</v>
      </c>
    </row>
    <row r="702" spans="1:4" x14ac:dyDescent="0.2">
      <c r="A702" s="8">
        <v>693</v>
      </c>
      <c r="B702" s="108">
        <v>27760</v>
      </c>
      <c r="C702" s="108">
        <v>11790</v>
      </c>
      <c r="D702" s="108">
        <v>4330</v>
      </c>
    </row>
    <row r="703" spans="1:4" x14ac:dyDescent="0.2">
      <c r="A703" s="8">
        <v>694</v>
      </c>
      <c r="B703" s="108">
        <v>29090</v>
      </c>
      <c r="C703" s="108">
        <v>22690</v>
      </c>
      <c r="D703" s="108">
        <v>2440</v>
      </c>
    </row>
    <row r="704" spans="1:4" x14ac:dyDescent="0.2">
      <c r="A704" s="8">
        <v>695</v>
      </c>
      <c r="B704" s="108">
        <v>41650</v>
      </c>
      <c r="C704" s="108">
        <v>30750</v>
      </c>
      <c r="D704" s="108">
        <v>4090</v>
      </c>
    </row>
    <row r="705" spans="1:4" x14ac:dyDescent="0.2">
      <c r="A705" s="8">
        <v>696</v>
      </c>
      <c r="B705" s="108">
        <v>44510</v>
      </c>
      <c r="C705" s="108">
        <v>49930</v>
      </c>
      <c r="D705" s="108">
        <v>4160</v>
      </c>
    </row>
    <row r="706" spans="1:4" x14ac:dyDescent="0.2">
      <c r="A706" s="8">
        <v>697</v>
      </c>
      <c r="B706" s="108">
        <v>50110</v>
      </c>
      <c r="C706" s="108">
        <v>50920</v>
      </c>
      <c r="D706" s="108">
        <v>2750</v>
      </c>
    </row>
    <row r="707" spans="1:4" x14ac:dyDescent="0.2">
      <c r="A707" s="8">
        <v>698</v>
      </c>
      <c r="B707" s="108">
        <v>24230</v>
      </c>
      <c r="C707" s="108">
        <v>54980</v>
      </c>
      <c r="D707" s="108">
        <v>1310</v>
      </c>
    </row>
    <row r="708" spans="1:4" x14ac:dyDescent="0.2">
      <c r="A708" s="8">
        <v>699</v>
      </c>
      <c r="B708" s="108">
        <v>11400</v>
      </c>
      <c r="C708" s="108">
        <v>59540</v>
      </c>
      <c r="D708" s="108">
        <v>980</v>
      </c>
    </row>
    <row r="709" spans="1:4" x14ac:dyDescent="0.2">
      <c r="A709" s="8">
        <v>700</v>
      </c>
      <c r="B709" s="108">
        <v>6780</v>
      </c>
      <c r="C709" s="108">
        <v>81610</v>
      </c>
      <c r="D709" s="108">
        <v>1830</v>
      </c>
    </row>
    <row r="710" spans="1:4" x14ac:dyDescent="0.2">
      <c r="A710" s="8">
        <v>701</v>
      </c>
      <c r="B710" s="108">
        <v>5410</v>
      </c>
      <c r="C710" s="108">
        <v>66330</v>
      </c>
      <c r="D710" s="108">
        <v>3450</v>
      </c>
    </row>
    <row r="711" spans="1:4" x14ac:dyDescent="0.2">
      <c r="A711" s="8">
        <v>702</v>
      </c>
      <c r="B711" s="108">
        <v>290</v>
      </c>
      <c r="C711" s="108">
        <v>58710</v>
      </c>
      <c r="D711" s="108">
        <v>4390</v>
      </c>
    </row>
    <row r="712" spans="1:4" x14ac:dyDescent="0.2">
      <c r="A712" s="8">
        <v>703</v>
      </c>
      <c r="B712" s="108">
        <v>0</v>
      </c>
      <c r="C712" s="108">
        <v>51530</v>
      </c>
      <c r="D712" s="108">
        <v>6300</v>
      </c>
    </row>
    <row r="713" spans="1:4" x14ac:dyDescent="0.2">
      <c r="A713" s="8">
        <v>704</v>
      </c>
      <c r="B713" s="108">
        <v>0</v>
      </c>
      <c r="C713" s="108">
        <v>25270</v>
      </c>
      <c r="D713" s="108">
        <v>6660</v>
      </c>
    </row>
    <row r="714" spans="1:4" x14ac:dyDescent="0.2">
      <c r="A714" s="8">
        <v>705</v>
      </c>
      <c r="B714" s="108">
        <v>0</v>
      </c>
      <c r="C714" s="108">
        <v>4180</v>
      </c>
      <c r="D714" s="108">
        <v>8790</v>
      </c>
    </row>
    <row r="715" spans="1:4" x14ac:dyDescent="0.2">
      <c r="A715" s="8">
        <v>706</v>
      </c>
      <c r="B715" s="108">
        <v>0</v>
      </c>
      <c r="C715" s="108">
        <v>15420</v>
      </c>
      <c r="D715" s="108">
        <v>16309.999999999998</v>
      </c>
    </row>
    <row r="716" spans="1:4" x14ac:dyDescent="0.2">
      <c r="A716" s="8">
        <v>707</v>
      </c>
      <c r="B716" s="108">
        <v>120</v>
      </c>
      <c r="C716" s="108">
        <v>23970</v>
      </c>
      <c r="D716" s="108">
        <v>26040</v>
      </c>
    </row>
    <row r="717" spans="1:4" x14ac:dyDescent="0.2">
      <c r="A717" s="8">
        <v>708</v>
      </c>
      <c r="B717" s="108">
        <v>9640</v>
      </c>
      <c r="C717" s="108">
        <v>25850</v>
      </c>
      <c r="D717" s="108">
        <v>23860</v>
      </c>
    </row>
    <row r="718" spans="1:4" x14ac:dyDescent="0.2">
      <c r="A718" s="8">
        <v>709</v>
      </c>
      <c r="B718" s="108">
        <v>17110</v>
      </c>
      <c r="C718" s="108">
        <v>25000</v>
      </c>
      <c r="D718" s="108">
        <v>21750</v>
      </c>
    </row>
    <row r="719" spans="1:4" x14ac:dyDescent="0.2">
      <c r="A719" s="8">
        <v>710</v>
      </c>
      <c r="B719" s="108">
        <v>17220</v>
      </c>
      <c r="C719" s="108">
        <v>21660</v>
      </c>
      <c r="D719" s="108">
        <v>24150</v>
      </c>
    </row>
    <row r="720" spans="1:4" x14ac:dyDescent="0.2">
      <c r="A720" s="8">
        <v>711</v>
      </c>
      <c r="B720" s="108">
        <v>17230</v>
      </c>
      <c r="C720" s="108">
        <v>14460</v>
      </c>
      <c r="D720" s="108">
        <v>26450</v>
      </c>
    </row>
    <row r="721" spans="1:4" x14ac:dyDescent="0.2">
      <c r="A721" s="8">
        <v>712</v>
      </c>
      <c r="B721" s="108">
        <v>43370</v>
      </c>
      <c r="C721" s="108">
        <v>12520</v>
      </c>
      <c r="D721" s="108">
        <v>23240</v>
      </c>
    </row>
    <row r="722" spans="1:4" x14ac:dyDescent="0.2">
      <c r="A722" s="8">
        <v>713</v>
      </c>
      <c r="B722" s="108">
        <v>64590</v>
      </c>
      <c r="C722" s="108">
        <v>6810</v>
      </c>
      <c r="D722" s="108">
        <v>25810</v>
      </c>
    </row>
    <row r="723" spans="1:4" x14ac:dyDescent="0.2">
      <c r="A723" s="8">
        <v>714</v>
      </c>
      <c r="B723" s="108">
        <v>97950</v>
      </c>
      <c r="C723" s="108">
        <v>3030</v>
      </c>
      <c r="D723" s="108">
        <v>26420</v>
      </c>
    </row>
    <row r="724" spans="1:4" x14ac:dyDescent="0.2">
      <c r="A724" s="8">
        <v>715</v>
      </c>
      <c r="B724" s="108">
        <v>92430</v>
      </c>
      <c r="C724" s="108">
        <v>14200</v>
      </c>
      <c r="D724" s="108">
        <v>27340</v>
      </c>
    </row>
    <row r="725" spans="1:4" x14ac:dyDescent="0.2">
      <c r="A725" s="8">
        <v>716</v>
      </c>
      <c r="B725" s="108">
        <v>78540</v>
      </c>
      <c r="C725" s="108">
        <v>11680</v>
      </c>
      <c r="D725" s="108">
        <v>27310</v>
      </c>
    </row>
    <row r="726" spans="1:4" x14ac:dyDescent="0.2">
      <c r="A726" s="8">
        <v>717</v>
      </c>
      <c r="B726" s="108">
        <v>70520</v>
      </c>
      <c r="C726" s="108">
        <v>670</v>
      </c>
      <c r="D726" s="108">
        <v>30500</v>
      </c>
    </row>
    <row r="727" spans="1:4" x14ac:dyDescent="0.2">
      <c r="A727" s="8">
        <v>718</v>
      </c>
      <c r="B727" s="108">
        <v>37520</v>
      </c>
      <c r="C727" s="108">
        <v>20</v>
      </c>
      <c r="D727" s="108">
        <v>30090</v>
      </c>
    </row>
    <row r="728" spans="1:4" x14ac:dyDescent="0.2">
      <c r="A728" s="8">
        <v>719</v>
      </c>
      <c r="B728" s="108">
        <v>43130</v>
      </c>
      <c r="C728" s="108">
        <v>0</v>
      </c>
      <c r="D728" s="108">
        <v>31290</v>
      </c>
    </row>
    <row r="729" spans="1:4" x14ac:dyDescent="0.2">
      <c r="A729" s="8">
        <v>720</v>
      </c>
      <c r="B729" s="108">
        <v>81080</v>
      </c>
      <c r="C729" s="108">
        <v>0</v>
      </c>
      <c r="D729" s="108">
        <v>28150</v>
      </c>
    </row>
    <row r="730" spans="1:4" x14ac:dyDescent="0.2">
      <c r="A730" s="8">
        <v>721</v>
      </c>
      <c r="B730" s="108">
        <v>34000</v>
      </c>
      <c r="C730" s="108">
        <v>0</v>
      </c>
      <c r="D730" s="108">
        <v>26550</v>
      </c>
    </row>
    <row r="731" spans="1:4" x14ac:dyDescent="0.2">
      <c r="A731" s="8">
        <v>722</v>
      </c>
      <c r="B731" s="108">
        <v>11410</v>
      </c>
      <c r="C731" s="108">
        <v>200</v>
      </c>
      <c r="D731" s="108">
        <v>22010</v>
      </c>
    </row>
    <row r="732" spans="1:4" x14ac:dyDescent="0.2">
      <c r="A732" s="8">
        <v>723</v>
      </c>
      <c r="B732" s="108">
        <v>11540</v>
      </c>
      <c r="C732" s="108">
        <v>3330</v>
      </c>
      <c r="D732" s="108">
        <v>21700</v>
      </c>
    </row>
    <row r="733" spans="1:4" x14ac:dyDescent="0.2">
      <c r="A733" s="8">
        <v>724</v>
      </c>
      <c r="B733" s="108">
        <v>3500</v>
      </c>
      <c r="C733" s="108">
        <v>150</v>
      </c>
      <c r="D733" s="108">
        <v>26980</v>
      </c>
    </row>
    <row r="734" spans="1:4" x14ac:dyDescent="0.2">
      <c r="A734" s="8">
        <v>725</v>
      </c>
      <c r="B734" s="108">
        <v>0</v>
      </c>
      <c r="C734" s="108">
        <v>310</v>
      </c>
      <c r="D734" s="108">
        <v>27320</v>
      </c>
    </row>
    <row r="735" spans="1:4" x14ac:dyDescent="0.2">
      <c r="A735" s="8">
        <v>726</v>
      </c>
      <c r="B735" s="108">
        <v>3220</v>
      </c>
      <c r="C735" s="108">
        <v>250</v>
      </c>
      <c r="D735" s="108">
        <v>27240</v>
      </c>
    </row>
    <row r="736" spans="1:4" x14ac:dyDescent="0.2">
      <c r="A736" s="8">
        <v>727</v>
      </c>
      <c r="B736" s="108">
        <v>24480</v>
      </c>
      <c r="C736" s="108">
        <v>1610</v>
      </c>
      <c r="D736" s="108">
        <v>27140</v>
      </c>
    </row>
    <row r="737" spans="1:4" x14ac:dyDescent="0.2">
      <c r="A737" s="8">
        <v>728</v>
      </c>
      <c r="B737" s="108">
        <v>22620</v>
      </c>
      <c r="C737" s="108">
        <v>1960</v>
      </c>
      <c r="D737" s="108">
        <v>25250</v>
      </c>
    </row>
    <row r="738" spans="1:4" x14ac:dyDescent="0.2">
      <c r="A738" s="8">
        <v>729</v>
      </c>
      <c r="B738" s="108">
        <v>27760</v>
      </c>
      <c r="C738" s="108">
        <v>0</v>
      </c>
      <c r="D738" s="108">
        <v>21680</v>
      </c>
    </row>
    <row r="739" spans="1:4" x14ac:dyDescent="0.2">
      <c r="A739" s="8">
        <v>730</v>
      </c>
      <c r="B739" s="108">
        <v>29090</v>
      </c>
      <c r="C739" s="108">
        <v>0</v>
      </c>
      <c r="D739" s="108">
        <v>13770</v>
      </c>
    </row>
    <row r="740" spans="1:4" x14ac:dyDescent="0.2">
      <c r="A740" s="8">
        <v>731</v>
      </c>
      <c r="B740" s="108">
        <v>41650</v>
      </c>
      <c r="C740" s="108">
        <v>0</v>
      </c>
      <c r="D740" s="108">
        <v>14620</v>
      </c>
    </row>
    <row r="741" spans="1:4" x14ac:dyDescent="0.2">
      <c r="A741" s="8">
        <v>732</v>
      </c>
      <c r="B741" s="108">
        <v>44510</v>
      </c>
      <c r="C741" s="108">
        <v>0</v>
      </c>
      <c r="D741" s="108">
        <v>11140</v>
      </c>
    </row>
    <row r="742" spans="1:4" x14ac:dyDescent="0.2">
      <c r="A742" s="8">
        <v>733</v>
      </c>
      <c r="B742" s="108">
        <v>50110</v>
      </c>
      <c r="C742" s="108">
        <v>10</v>
      </c>
      <c r="D742" s="108">
        <v>6910</v>
      </c>
    </row>
    <row r="743" spans="1:4" x14ac:dyDescent="0.2">
      <c r="A743" s="8">
        <v>734</v>
      </c>
      <c r="B743" s="108">
        <v>24230</v>
      </c>
      <c r="C743" s="108">
        <v>500</v>
      </c>
      <c r="D743" s="108">
        <v>4140</v>
      </c>
    </row>
    <row r="744" spans="1:4" x14ac:dyDescent="0.2">
      <c r="A744" s="8">
        <v>735</v>
      </c>
      <c r="B744" s="108">
        <v>11400</v>
      </c>
      <c r="C744" s="108">
        <v>480</v>
      </c>
      <c r="D744" s="108">
        <v>3820</v>
      </c>
    </row>
    <row r="745" spans="1:4" x14ac:dyDescent="0.2">
      <c r="A745" s="8">
        <v>736</v>
      </c>
      <c r="B745" s="108">
        <v>6780</v>
      </c>
      <c r="C745" s="108">
        <v>720</v>
      </c>
      <c r="D745" s="108">
        <v>5030</v>
      </c>
    </row>
    <row r="746" spans="1:4" x14ac:dyDescent="0.2">
      <c r="A746" s="8">
        <v>737</v>
      </c>
      <c r="B746" s="108">
        <v>5410</v>
      </c>
      <c r="C746" s="108">
        <v>0</v>
      </c>
      <c r="D746" s="108">
        <v>5530</v>
      </c>
    </row>
    <row r="747" spans="1:4" x14ac:dyDescent="0.2">
      <c r="A747" s="8">
        <v>738</v>
      </c>
      <c r="B747" s="108">
        <v>290</v>
      </c>
      <c r="C747" s="108">
        <v>0</v>
      </c>
      <c r="D747" s="108">
        <v>5570</v>
      </c>
    </row>
    <row r="748" spans="1:4" x14ac:dyDescent="0.2">
      <c r="A748" s="8">
        <v>739</v>
      </c>
      <c r="B748" s="108">
        <v>0</v>
      </c>
      <c r="C748" s="108">
        <v>80</v>
      </c>
      <c r="D748" s="108">
        <v>10540</v>
      </c>
    </row>
    <row r="749" spans="1:4" x14ac:dyDescent="0.2">
      <c r="A749" s="8">
        <v>740</v>
      </c>
      <c r="B749" s="108">
        <v>0</v>
      </c>
      <c r="C749" s="108">
        <v>1190</v>
      </c>
      <c r="D749" s="108">
        <v>17390</v>
      </c>
    </row>
    <row r="750" spans="1:4" x14ac:dyDescent="0.2">
      <c r="A750" s="8">
        <v>741</v>
      </c>
      <c r="B750" s="108">
        <v>0</v>
      </c>
      <c r="C750" s="108">
        <v>2610</v>
      </c>
      <c r="D750" s="108">
        <v>18120</v>
      </c>
    </row>
    <row r="751" spans="1:4" x14ac:dyDescent="0.2">
      <c r="A751" s="8">
        <v>742</v>
      </c>
      <c r="B751" s="108">
        <v>0</v>
      </c>
      <c r="C751" s="108">
        <v>2470</v>
      </c>
      <c r="D751" s="108">
        <v>20500</v>
      </c>
    </row>
    <row r="752" spans="1:4" x14ac:dyDescent="0.2">
      <c r="A752" s="8">
        <v>743</v>
      </c>
      <c r="B752" s="108">
        <v>120</v>
      </c>
      <c r="C752" s="108">
        <v>11650</v>
      </c>
      <c r="D752" s="108">
        <v>18540</v>
      </c>
    </row>
    <row r="753" spans="1:4" x14ac:dyDescent="0.2">
      <c r="A753" s="8">
        <v>744</v>
      </c>
      <c r="B753" s="108">
        <v>9640</v>
      </c>
      <c r="C753" s="108">
        <v>9180</v>
      </c>
      <c r="D753" s="108">
        <v>21650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6" x14ac:dyDescent="0.2">
      <c r="A3" s="50">
        <v>1</v>
      </c>
      <c r="B3" s="102" t="s">
        <v>105</v>
      </c>
      <c r="C3" s="102">
        <v>1</v>
      </c>
      <c r="D3" s="102">
        <v>0</v>
      </c>
      <c r="E3" s="102">
        <v>121.12772</v>
      </c>
      <c r="F3" s="102">
        <v>121.10038</v>
      </c>
    </row>
    <row r="4" spans="1:6" x14ac:dyDescent="0.2">
      <c r="A4" s="50">
        <v>2</v>
      </c>
      <c r="B4" s="102" t="s">
        <v>105</v>
      </c>
      <c r="C4" s="102">
        <v>1</v>
      </c>
      <c r="D4" s="102">
        <v>1</v>
      </c>
      <c r="E4" s="102">
        <v>111.53046999999999</v>
      </c>
      <c r="F4" s="102">
        <v>111.50312</v>
      </c>
    </row>
    <row r="5" spans="1:6" x14ac:dyDescent="0.2">
      <c r="A5" s="50">
        <v>3</v>
      </c>
      <c r="B5" s="102" t="s">
        <v>105</v>
      </c>
      <c r="C5" s="102">
        <v>1</v>
      </c>
      <c r="D5" s="102">
        <v>2</v>
      </c>
      <c r="E5" s="102">
        <v>105.69738</v>
      </c>
      <c r="F5" s="102">
        <v>105.67003</v>
      </c>
    </row>
    <row r="6" spans="1:6" x14ac:dyDescent="0.2">
      <c r="A6" s="50">
        <v>4</v>
      </c>
      <c r="B6" s="102" t="s">
        <v>105</v>
      </c>
      <c r="C6" s="102">
        <v>1</v>
      </c>
      <c r="D6" s="102">
        <v>3</v>
      </c>
      <c r="E6" s="102">
        <v>97.540170000000003</v>
      </c>
      <c r="F6" s="102">
        <v>97.512829999999994</v>
      </c>
    </row>
    <row r="7" spans="1:6" x14ac:dyDescent="0.2">
      <c r="A7" s="50">
        <v>5</v>
      </c>
      <c r="B7" s="102" t="s">
        <v>105</v>
      </c>
      <c r="C7" s="102">
        <v>1</v>
      </c>
      <c r="D7" s="102">
        <v>4</v>
      </c>
      <c r="E7" s="102">
        <v>97.540170000000003</v>
      </c>
      <c r="F7" s="102">
        <v>97.512829999999994</v>
      </c>
    </row>
    <row r="8" spans="1:6" x14ac:dyDescent="0.2">
      <c r="A8" s="4">
        <v>6</v>
      </c>
      <c r="B8" s="102" t="s">
        <v>105</v>
      </c>
      <c r="C8" s="102">
        <v>1</v>
      </c>
      <c r="D8" s="102">
        <v>5</v>
      </c>
      <c r="E8" s="102">
        <v>98.734129999999993</v>
      </c>
      <c r="F8" s="102">
        <v>98.715900000000005</v>
      </c>
    </row>
    <row r="9" spans="1:6" x14ac:dyDescent="0.2">
      <c r="A9" s="4">
        <v>7</v>
      </c>
      <c r="B9" s="103" t="s">
        <v>105</v>
      </c>
      <c r="C9" s="103">
        <v>1</v>
      </c>
      <c r="D9" s="103">
        <v>6</v>
      </c>
      <c r="E9" s="103">
        <v>132.11033</v>
      </c>
      <c r="F9" s="103">
        <v>132.08299</v>
      </c>
    </row>
    <row r="10" spans="1:6" x14ac:dyDescent="0.2">
      <c r="A10" s="4">
        <v>8</v>
      </c>
      <c r="B10" s="103" t="s">
        <v>105</v>
      </c>
      <c r="C10" s="103">
        <v>1</v>
      </c>
      <c r="D10" s="103">
        <v>7</v>
      </c>
      <c r="E10" s="103">
        <v>337.28919999999999</v>
      </c>
      <c r="F10" s="103">
        <v>132.08299</v>
      </c>
    </row>
    <row r="11" spans="1:6" x14ac:dyDescent="0.2">
      <c r="A11" s="4">
        <v>9</v>
      </c>
      <c r="B11" s="103" t="s">
        <v>105</v>
      </c>
      <c r="C11" s="103">
        <v>1</v>
      </c>
      <c r="D11" s="103">
        <v>8</v>
      </c>
      <c r="E11" s="103">
        <v>341.90098</v>
      </c>
      <c r="F11" s="103">
        <v>116.47948</v>
      </c>
    </row>
    <row r="12" spans="1:6" x14ac:dyDescent="0.2">
      <c r="A12" s="4">
        <v>10</v>
      </c>
      <c r="B12" s="103" t="s">
        <v>105</v>
      </c>
      <c r="C12" s="103">
        <v>1</v>
      </c>
      <c r="D12" s="103">
        <v>9</v>
      </c>
      <c r="E12" s="103">
        <v>341.90098</v>
      </c>
      <c r="F12" s="103">
        <v>63.343690000000002</v>
      </c>
    </row>
    <row r="13" spans="1:6" x14ac:dyDescent="0.2">
      <c r="A13" s="4">
        <v>11</v>
      </c>
      <c r="B13" s="103" t="s">
        <v>105</v>
      </c>
      <c r="C13" s="103">
        <v>1</v>
      </c>
      <c r="D13" s="103">
        <v>10</v>
      </c>
      <c r="E13" s="103">
        <v>342.54809</v>
      </c>
      <c r="F13" s="103">
        <v>63.343690000000002</v>
      </c>
    </row>
    <row r="14" spans="1:6" x14ac:dyDescent="0.2">
      <c r="A14" s="4">
        <v>12</v>
      </c>
      <c r="B14" s="103" t="s">
        <v>105</v>
      </c>
      <c r="C14" s="103">
        <v>1</v>
      </c>
      <c r="D14" s="103">
        <v>11</v>
      </c>
      <c r="E14" s="103">
        <v>344.07015999999999</v>
      </c>
      <c r="F14" s="103">
        <v>66.333150000000003</v>
      </c>
    </row>
    <row r="15" spans="1:6" x14ac:dyDescent="0.2">
      <c r="A15" s="4">
        <v>13</v>
      </c>
      <c r="B15" s="103" t="s">
        <v>105</v>
      </c>
      <c r="C15" s="103">
        <v>1</v>
      </c>
      <c r="D15" s="103">
        <v>12</v>
      </c>
      <c r="E15" s="103">
        <v>344.08839</v>
      </c>
      <c r="F15" s="103">
        <v>71.628500000000003</v>
      </c>
    </row>
    <row r="16" spans="1:6" x14ac:dyDescent="0.2">
      <c r="A16" s="4">
        <v>14</v>
      </c>
      <c r="B16" s="103" t="s">
        <v>105</v>
      </c>
      <c r="C16" s="103">
        <v>1</v>
      </c>
      <c r="D16" s="103">
        <v>13</v>
      </c>
      <c r="E16" s="103">
        <v>344.23421999999999</v>
      </c>
      <c r="F16" s="103">
        <v>63.480400000000003</v>
      </c>
    </row>
    <row r="17" spans="1:6" x14ac:dyDescent="0.2">
      <c r="A17" s="4">
        <v>15</v>
      </c>
      <c r="B17" s="103" t="s">
        <v>105</v>
      </c>
      <c r="C17" s="103">
        <v>1</v>
      </c>
      <c r="D17" s="103">
        <v>14</v>
      </c>
      <c r="E17" s="103">
        <v>344.11574000000002</v>
      </c>
      <c r="F17" s="103">
        <v>63.343690000000002</v>
      </c>
    </row>
    <row r="18" spans="1:6" x14ac:dyDescent="0.2">
      <c r="A18" s="4">
        <v>16</v>
      </c>
      <c r="B18" s="103" t="s">
        <v>105</v>
      </c>
      <c r="C18" s="103">
        <v>1</v>
      </c>
      <c r="D18" s="103">
        <v>15</v>
      </c>
      <c r="E18" s="103">
        <v>344.07015999999999</v>
      </c>
      <c r="F18" s="103">
        <v>63.343690000000002</v>
      </c>
    </row>
    <row r="19" spans="1:6" x14ac:dyDescent="0.2">
      <c r="A19" s="4">
        <v>17</v>
      </c>
      <c r="B19" s="103" t="s">
        <v>105</v>
      </c>
      <c r="C19" s="103">
        <v>1</v>
      </c>
      <c r="D19" s="103">
        <v>16</v>
      </c>
      <c r="E19" s="103">
        <v>344.07015999999999</v>
      </c>
      <c r="F19" s="103">
        <v>67.363050000000001</v>
      </c>
    </row>
    <row r="20" spans="1:6" x14ac:dyDescent="0.2">
      <c r="A20" s="4">
        <v>18</v>
      </c>
      <c r="B20" s="103" t="s">
        <v>105</v>
      </c>
      <c r="C20" s="103">
        <v>1</v>
      </c>
      <c r="D20" s="103">
        <v>17</v>
      </c>
      <c r="E20" s="103">
        <v>343.13139999999999</v>
      </c>
      <c r="F20" s="103">
        <v>166.45263</v>
      </c>
    </row>
    <row r="21" spans="1:6" x14ac:dyDescent="0.2">
      <c r="A21" s="4">
        <v>19</v>
      </c>
      <c r="B21" s="103" t="s">
        <v>105</v>
      </c>
      <c r="C21" s="103">
        <v>1</v>
      </c>
      <c r="D21" s="103">
        <v>18</v>
      </c>
      <c r="E21" s="103">
        <v>337.48059999999998</v>
      </c>
      <c r="F21" s="103">
        <v>61.229199999999999</v>
      </c>
    </row>
    <row r="22" spans="1:6" x14ac:dyDescent="0.2">
      <c r="A22" s="4">
        <v>20</v>
      </c>
      <c r="B22" s="103" t="s">
        <v>105</v>
      </c>
      <c r="C22" s="103">
        <v>1</v>
      </c>
      <c r="D22" s="103">
        <v>19</v>
      </c>
      <c r="E22" s="103">
        <v>337.48059999999998</v>
      </c>
      <c r="F22" s="103">
        <v>59.132930000000002</v>
      </c>
    </row>
    <row r="23" spans="1:6" x14ac:dyDescent="0.2">
      <c r="A23" s="4">
        <v>21</v>
      </c>
      <c r="B23" s="103" t="s">
        <v>105</v>
      </c>
      <c r="C23" s="103">
        <v>1</v>
      </c>
      <c r="D23" s="103">
        <v>20</v>
      </c>
      <c r="E23" s="103">
        <v>337.48059999999998</v>
      </c>
      <c r="F23" s="103">
        <v>59.132930000000002</v>
      </c>
    </row>
    <row r="24" spans="1:6" x14ac:dyDescent="0.2">
      <c r="A24" s="4">
        <v>22</v>
      </c>
      <c r="B24" s="103" t="s">
        <v>105</v>
      </c>
      <c r="C24" s="103">
        <v>1</v>
      </c>
      <c r="D24" s="103">
        <v>21</v>
      </c>
      <c r="E24" s="103">
        <v>337.48059999999998</v>
      </c>
      <c r="F24" s="103">
        <v>59.132930000000002</v>
      </c>
    </row>
    <row r="25" spans="1:6" x14ac:dyDescent="0.2">
      <c r="A25" s="4">
        <v>23</v>
      </c>
      <c r="B25" s="103" t="s">
        <v>105</v>
      </c>
      <c r="C25" s="103">
        <v>1</v>
      </c>
      <c r="D25" s="103">
        <v>22</v>
      </c>
      <c r="E25" s="103">
        <v>337.48059999999998</v>
      </c>
      <c r="F25" s="103">
        <v>59.132930000000002</v>
      </c>
    </row>
    <row r="26" spans="1:6" x14ac:dyDescent="0.2">
      <c r="A26" s="4">
        <v>24</v>
      </c>
      <c r="B26" s="103" t="s">
        <v>105</v>
      </c>
      <c r="C26" s="103">
        <v>1</v>
      </c>
      <c r="D26" s="103">
        <v>23</v>
      </c>
      <c r="E26" s="103">
        <v>337.48059999999998</v>
      </c>
      <c r="F26" s="103">
        <v>59.132930000000002</v>
      </c>
    </row>
    <row r="27" spans="1:6" x14ac:dyDescent="0.2">
      <c r="A27" s="4">
        <v>25</v>
      </c>
      <c r="B27" s="103" t="s">
        <v>105</v>
      </c>
      <c r="C27" s="103">
        <v>2</v>
      </c>
      <c r="D27" s="103">
        <v>0</v>
      </c>
      <c r="E27" s="103">
        <v>334.9051</v>
      </c>
      <c r="F27" s="103">
        <v>99.407129999999995</v>
      </c>
    </row>
    <row r="28" spans="1:6" x14ac:dyDescent="0.2">
      <c r="A28" s="4">
        <v>26</v>
      </c>
      <c r="B28" s="103" t="s">
        <v>105</v>
      </c>
      <c r="C28" s="103">
        <v>2</v>
      </c>
      <c r="D28" s="103">
        <v>1</v>
      </c>
      <c r="E28" s="103">
        <v>334.9051</v>
      </c>
      <c r="F28" s="103">
        <v>0</v>
      </c>
    </row>
    <row r="29" spans="1:6" x14ac:dyDescent="0.2">
      <c r="A29" s="4">
        <v>27</v>
      </c>
      <c r="B29" s="103" t="s">
        <v>105</v>
      </c>
      <c r="C29" s="103">
        <v>2</v>
      </c>
      <c r="D29" s="103">
        <v>2</v>
      </c>
      <c r="E29" s="103">
        <v>334.9051</v>
      </c>
      <c r="F29" s="103">
        <v>0</v>
      </c>
    </row>
    <row r="30" spans="1:6" x14ac:dyDescent="0.2">
      <c r="A30" s="4">
        <v>28</v>
      </c>
      <c r="B30" s="103" t="s">
        <v>105</v>
      </c>
      <c r="C30" s="103">
        <v>2</v>
      </c>
      <c r="D30" s="103">
        <v>3</v>
      </c>
      <c r="E30" s="103">
        <v>334.9051</v>
      </c>
      <c r="F30" s="103">
        <v>0</v>
      </c>
    </row>
    <row r="31" spans="1:6" x14ac:dyDescent="0.2">
      <c r="A31" s="4">
        <v>29</v>
      </c>
      <c r="B31" s="103" t="s">
        <v>105</v>
      </c>
      <c r="C31" s="103">
        <v>2</v>
      </c>
      <c r="D31" s="103">
        <v>4</v>
      </c>
      <c r="E31" s="103">
        <v>334.9051</v>
      </c>
      <c r="F31" s="103">
        <v>0</v>
      </c>
    </row>
    <row r="32" spans="1:6" x14ac:dyDescent="0.2">
      <c r="A32" s="4">
        <v>30</v>
      </c>
      <c r="B32" s="103" t="s">
        <v>105</v>
      </c>
      <c r="C32" s="103">
        <v>2</v>
      </c>
      <c r="D32" s="103">
        <v>5</v>
      </c>
      <c r="E32" s="103">
        <v>334.9051</v>
      </c>
      <c r="F32" s="103">
        <v>0</v>
      </c>
    </row>
    <row r="33" spans="1:6" x14ac:dyDescent="0.2">
      <c r="A33" s="4">
        <v>31</v>
      </c>
      <c r="B33" s="103" t="s">
        <v>105</v>
      </c>
      <c r="C33" s="103">
        <v>2</v>
      </c>
      <c r="D33" s="103">
        <v>6</v>
      </c>
      <c r="E33" s="103">
        <v>334.9051</v>
      </c>
      <c r="F33" s="103">
        <v>0</v>
      </c>
    </row>
    <row r="34" spans="1:6" x14ac:dyDescent="0.2">
      <c r="A34" s="4">
        <v>32</v>
      </c>
      <c r="B34" s="103" t="s">
        <v>105</v>
      </c>
      <c r="C34" s="103">
        <v>2</v>
      </c>
      <c r="D34" s="103">
        <v>7</v>
      </c>
      <c r="E34" s="103">
        <v>334.9051</v>
      </c>
      <c r="F34" s="103">
        <v>15.902609999999999</v>
      </c>
    </row>
    <row r="35" spans="1:6" x14ac:dyDescent="0.2">
      <c r="A35" s="4">
        <v>33</v>
      </c>
      <c r="B35" s="103" t="s">
        <v>105</v>
      </c>
      <c r="C35" s="103">
        <v>2</v>
      </c>
      <c r="D35" s="103">
        <v>8</v>
      </c>
      <c r="E35" s="103">
        <v>337.91003000000001</v>
      </c>
      <c r="F35" s="103">
        <v>85.586259999999996</v>
      </c>
    </row>
    <row r="36" spans="1:6" x14ac:dyDescent="0.2">
      <c r="A36" s="4">
        <v>34</v>
      </c>
      <c r="B36" s="103" t="s">
        <v>105</v>
      </c>
      <c r="C36" s="103">
        <v>2</v>
      </c>
      <c r="D36" s="103">
        <v>9</v>
      </c>
      <c r="E36" s="103">
        <v>339.30389000000002</v>
      </c>
      <c r="F36" s="103">
        <v>103.44387999999999</v>
      </c>
    </row>
    <row r="37" spans="1:6" x14ac:dyDescent="0.2">
      <c r="A37" s="4">
        <v>35</v>
      </c>
      <c r="B37" s="103" t="s">
        <v>105</v>
      </c>
      <c r="C37" s="103">
        <v>2</v>
      </c>
      <c r="D37" s="103">
        <v>10</v>
      </c>
      <c r="E37" s="103">
        <v>342.56225000000001</v>
      </c>
      <c r="F37" s="103">
        <v>129.01294999999999</v>
      </c>
    </row>
    <row r="38" spans="1:6" x14ac:dyDescent="0.2">
      <c r="A38" s="4">
        <v>36</v>
      </c>
      <c r="B38" s="103" t="s">
        <v>105</v>
      </c>
      <c r="C38" s="103">
        <v>2</v>
      </c>
      <c r="D38" s="103">
        <v>11</v>
      </c>
      <c r="E38" s="103">
        <v>342.63466</v>
      </c>
      <c r="F38" s="103">
        <v>124.02585000000001</v>
      </c>
    </row>
    <row r="39" spans="1:6" x14ac:dyDescent="0.2">
      <c r="A39" s="4">
        <v>37</v>
      </c>
      <c r="B39" s="103" t="s">
        <v>105</v>
      </c>
      <c r="C39" s="103">
        <v>2</v>
      </c>
      <c r="D39" s="103">
        <v>12</v>
      </c>
      <c r="E39" s="103">
        <v>342.73421999999999</v>
      </c>
      <c r="F39" s="103">
        <v>83.984229999999997</v>
      </c>
    </row>
    <row r="40" spans="1:6" x14ac:dyDescent="0.2">
      <c r="A40" s="4">
        <v>38</v>
      </c>
      <c r="B40" s="103" t="s">
        <v>105</v>
      </c>
      <c r="C40" s="103">
        <v>2</v>
      </c>
      <c r="D40" s="103">
        <v>13</v>
      </c>
      <c r="E40" s="103">
        <v>342.57130000000001</v>
      </c>
      <c r="F40" s="103">
        <v>70.389629999999997</v>
      </c>
    </row>
    <row r="41" spans="1:6" x14ac:dyDescent="0.2">
      <c r="A41" s="4">
        <v>39</v>
      </c>
      <c r="B41" s="103" t="s">
        <v>105</v>
      </c>
      <c r="C41" s="103">
        <v>2</v>
      </c>
      <c r="D41" s="103">
        <v>14</v>
      </c>
      <c r="E41" s="103">
        <v>342.56225000000001</v>
      </c>
      <c r="F41" s="103">
        <v>62.560510000000001</v>
      </c>
    </row>
    <row r="42" spans="1:6" x14ac:dyDescent="0.2">
      <c r="A42" s="4">
        <v>40</v>
      </c>
      <c r="B42" s="103" t="s">
        <v>105</v>
      </c>
      <c r="C42" s="103">
        <v>2</v>
      </c>
      <c r="D42" s="103">
        <v>15</v>
      </c>
      <c r="E42" s="103">
        <v>342.56225000000001</v>
      </c>
      <c r="F42" s="103">
        <v>62.560510000000001</v>
      </c>
    </row>
    <row r="43" spans="1:6" x14ac:dyDescent="0.2">
      <c r="A43" s="4">
        <v>41</v>
      </c>
      <c r="B43" s="103" t="s">
        <v>105</v>
      </c>
      <c r="C43" s="103">
        <v>2</v>
      </c>
      <c r="D43" s="103">
        <v>16</v>
      </c>
      <c r="E43" s="103">
        <v>342.56225000000001</v>
      </c>
      <c r="F43" s="103">
        <v>84.708309999999997</v>
      </c>
    </row>
    <row r="44" spans="1:6" x14ac:dyDescent="0.2">
      <c r="A44" s="4">
        <v>42</v>
      </c>
      <c r="B44" s="103" t="s">
        <v>105</v>
      </c>
      <c r="C44" s="103">
        <v>2</v>
      </c>
      <c r="D44" s="103">
        <v>17</v>
      </c>
      <c r="E44" s="103">
        <v>338.68842000000001</v>
      </c>
      <c r="F44" s="103">
        <v>124.55986</v>
      </c>
    </row>
    <row r="45" spans="1:6" x14ac:dyDescent="0.2">
      <c r="A45" s="4">
        <v>43</v>
      </c>
      <c r="B45" s="103" t="s">
        <v>105</v>
      </c>
      <c r="C45" s="103">
        <v>2</v>
      </c>
      <c r="D45" s="103">
        <v>18</v>
      </c>
      <c r="E45" s="103">
        <v>335.69254000000001</v>
      </c>
      <c r="F45" s="103">
        <v>95.469949999999997</v>
      </c>
    </row>
    <row r="46" spans="1:6" x14ac:dyDescent="0.2">
      <c r="A46" s="4">
        <v>44</v>
      </c>
      <c r="B46" s="103" t="s">
        <v>105</v>
      </c>
      <c r="C46" s="103">
        <v>2</v>
      </c>
      <c r="D46" s="103">
        <v>19</v>
      </c>
      <c r="E46" s="103">
        <v>335.69254000000001</v>
      </c>
      <c r="F46" s="103">
        <v>121.55493</v>
      </c>
    </row>
    <row r="47" spans="1:6" x14ac:dyDescent="0.2">
      <c r="A47" s="4">
        <v>45</v>
      </c>
      <c r="B47" s="103" t="s">
        <v>105</v>
      </c>
      <c r="C47" s="103">
        <v>2</v>
      </c>
      <c r="D47" s="103">
        <v>20</v>
      </c>
      <c r="E47" s="103">
        <v>335.69254000000001</v>
      </c>
      <c r="F47" s="103">
        <v>121.55493</v>
      </c>
    </row>
    <row r="48" spans="1:6" x14ac:dyDescent="0.2">
      <c r="A48" s="4">
        <v>46</v>
      </c>
      <c r="B48" s="103" t="s">
        <v>105</v>
      </c>
      <c r="C48" s="103">
        <v>2</v>
      </c>
      <c r="D48" s="103">
        <v>21</v>
      </c>
      <c r="E48" s="103">
        <v>335.69254000000001</v>
      </c>
      <c r="F48" s="103">
        <v>121.55493</v>
      </c>
    </row>
    <row r="49" spans="1:6" x14ac:dyDescent="0.2">
      <c r="A49" s="4">
        <v>47</v>
      </c>
      <c r="B49" s="103" t="s">
        <v>105</v>
      </c>
      <c r="C49" s="103">
        <v>2</v>
      </c>
      <c r="D49" s="103">
        <v>22</v>
      </c>
      <c r="E49" s="103">
        <v>335.69254000000001</v>
      </c>
      <c r="F49" s="103">
        <v>121.55493</v>
      </c>
    </row>
    <row r="50" spans="1:6" x14ac:dyDescent="0.2">
      <c r="A50" s="4">
        <v>48</v>
      </c>
      <c r="B50" s="103" t="s">
        <v>105</v>
      </c>
      <c r="C50" s="103">
        <v>2</v>
      </c>
      <c r="D50" s="103">
        <v>23</v>
      </c>
      <c r="E50" s="103">
        <v>335.69254000000001</v>
      </c>
      <c r="F50" s="103">
        <v>121.55493</v>
      </c>
    </row>
    <row r="51" spans="1:6" x14ac:dyDescent="0.2">
      <c r="A51" s="4">
        <v>49</v>
      </c>
      <c r="B51" s="104" t="s">
        <v>105</v>
      </c>
      <c r="C51" s="104">
        <v>3</v>
      </c>
      <c r="D51" s="104">
        <v>0</v>
      </c>
      <c r="E51" s="104">
        <v>306.35523999999998</v>
      </c>
      <c r="F51" s="104">
        <v>110.45188</v>
      </c>
    </row>
    <row r="52" spans="1:6" x14ac:dyDescent="0.2">
      <c r="A52" s="4">
        <v>50</v>
      </c>
      <c r="B52" s="103" t="s">
        <v>105</v>
      </c>
      <c r="C52" s="103">
        <v>3</v>
      </c>
      <c r="D52" s="103">
        <v>1</v>
      </c>
      <c r="E52" s="103">
        <v>306.35523999999998</v>
      </c>
      <c r="F52" s="103">
        <v>110.45188</v>
      </c>
    </row>
    <row r="53" spans="1:6" x14ac:dyDescent="0.2">
      <c r="A53" s="4">
        <v>51</v>
      </c>
      <c r="B53" s="103" t="s">
        <v>105</v>
      </c>
      <c r="C53" s="103">
        <v>3</v>
      </c>
      <c r="D53" s="103">
        <v>2</v>
      </c>
      <c r="E53" s="103">
        <v>278.25547999999998</v>
      </c>
      <c r="F53" s="103">
        <v>110.45188</v>
      </c>
    </row>
    <row r="54" spans="1:6" x14ac:dyDescent="0.2">
      <c r="A54" s="4">
        <v>52</v>
      </c>
      <c r="B54" s="103" t="s">
        <v>105</v>
      </c>
      <c r="C54" s="103">
        <v>3</v>
      </c>
      <c r="D54" s="103">
        <v>3</v>
      </c>
      <c r="E54" s="103">
        <v>99.385249999999999</v>
      </c>
      <c r="F54" s="103">
        <v>110.45188</v>
      </c>
    </row>
    <row r="55" spans="1:6" x14ac:dyDescent="0.2">
      <c r="A55" s="4">
        <v>53</v>
      </c>
      <c r="B55" s="103" t="s">
        <v>105</v>
      </c>
      <c r="C55" s="103">
        <v>3</v>
      </c>
      <c r="D55" s="103">
        <v>4</v>
      </c>
      <c r="E55" s="103">
        <v>99.385249999999999</v>
      </c>
      <c r="F55" s="103">
        <v>110.45188</v>
      </c>
    </row>
    <row r="56" spans="1:6" x14ac:dyDescent="0.2">
      <c r="A56" s="4">
        <v>54</v>
      </c>
      <c r="B56" s="103" t="s">
        <v>105</v>
      </c>
      <c r="C56" s="103">
        <v>3</v>
      </c>
      <c r="D56" s="103">
        <v>5</v>
      </c>
      <c r="E56" s="103">
        <v>99.385249999999999</v>
      </c>
      <c r="F56" s="103">
        <v>110.45188</v>
      </c>
    </row>
    <row r="57" spans="1:6" x14ac:dyDescent="0.2">
      <c r="A57" s="4">
        <v>55</v>
      </c>
      <c r="B57" s="103" t="s">
        <v>105</v>
      </c>
      <c r="C57" s="103">
        <v>3</v>
      </c>
      <c r="D57" s="103">
        <v>6</v>
      </c>
      <c r="E57" s="103">
        <v>99.385249999999999</v>
      </c>
      <c r="F57" s="103">
        <v>112.89922</v>
      </c>
    </row>
    <row r="58" spans="1:6" x14ac:dyDescent="0.2">
      <c r="A58" s="4">
        <v>56</v>
      </c>
      <c r="B58" s="103" t="s">
        <v>105</v>
      </c>
      <c r="C58" s="103">
        <v>3</v>
      </c>
      <c r="D58" s="103">
        <v>7</v>
      </c>
      <c r="E58" s="103">
        <v>282.21231</v>
      </c>
      <c r="F58" s="103">
        <v>120.82181</v>
      </c>
    </row>
    <row r="59" spans="1:6" x14ac:dyDescent="0.2">
      <c r="A59" s="4">
        <v>57</v>
      </c>
      <c r="B59" s="103" t="s">
        <v>105</v>
      </c>
      <c r="C59" s="103">
        <v>3</v>
      </c>
      <c r="D59" s="103">
        <v>8</v>
      </c>
      <c r="E59" s="103">
        <v>310.41032000000001</v>
      </c>
      <c r="F59" s="103">
        <v>159.51480000000001</v>
      </c>
    </row>
    <row r="60" spans="1:6" x14ac:dyDescent="0.2">
      <c r="A60" s="4">
        <v>58</v>
      </c>
      <c r="B60" s="103" t="s">
        <v>105</v>
      </c>
      <c r="C60" s="103">
        <v>3</v>
      </c>
      <c r="D60" s="103">
        <v>9</v>
      </c>
      <c r="E60" s="103">
        <v>310.41032000000001</v>
      </c>
      <c r="F60" s="103">
        <v>161.01535999999999</v>
      </c>
    </row>
    <row r="61" spans="1:6" x14ac:dyDescent="0.2">
      <c r="A61" s="4">
        <v>59</v>
      </c>
      <c r="B61" s="103" t="s">
        <v>105</v>
      </c>
      <c r="C61" s="103">
        <v>3</v>
      </c>
      <c r="D61" s="103">
        <v>10</v>
      </c>
      <c r="E61" s="103">
        <v>310.41032000000001</v>
      </c>
      <c r="F61" s="103">
        <v>161.01535999999999</v>
      </c>
    </row>
    <row r="62" spans="1:6" x14ac:dyDescent="0.2">
      <c r="A62" s="4">
        <v>60</v>
      </c>
      <c r="B62" s="103" t="s">
        <v>105</v>
      </c>
      <c r="C62" s="103">
        <v>3</v>
      </c>
      <c r="D62" s="103">
        <v>11</v>
      </c>
      <c r="E62" s="103">
        <v>310.41032000000001</v>
      </c>
      <c r="F62" s="103">
        <v>160.95284000000001</v>
      </c>
    </row>
    <row r="63" spans="1:6" x14ac:dyDescent="0.2">
      <c r="A63" s="4">
        <v>61</v>
      </c>
      <c r="B63" s="103" t="s">
        <v>105</v>
      </c>
      <c r="C63" s="103">
        <v>3</v>
      </c>
      <c r="D63" s="103">
        <v>12</v>
      </c>
      <c r="E63" s="103">
        <v>310.41032000000001</v>
      </c>
      <c r="F63" s="103">
        <v>161.01535999999999</v>
      </c>
    </row>
    <row r="64" spans="1:6" x14ac:dyDescent="0.2">
      <c r="A64" s="4">
        <v>62</v>
      </c>
      <c r="B64" s="103" t="s">
        <v>105</v>
      </c>
      <c r="C64" s="103">
        <v>3</v>
      </c>
      <c r="D64" s="103">
        <v>13</v>
      </c>
      <c r="E64" s="103">
        <v>321.61986000000002</v>
      </c>
      <c r="F64" s="103">
        <v>157.07639</v>
      </c>
    </row>
    <row r="65" spans="1:6" x14ac:dyDescent="0.2">
      <c r="A65" s="4">
        <v>63</v>
      </c>
      <c r="B65" s="103" t="s">
        <v>105</v>
      </c>
      <c r="C65" s="103">
        <v>3</v>
      </c>
      <c r="D65" s="103">
        <v>14</v>
      </c>
      <c r="E65" s="103">
        <v>315.45684</v>
      </c>
      <c r="F65" s="103">
        <v>139.56093999999999</v>
      </c>
    </row>
    <row r="66" spans="1:6" x14ac:dyDescent="0.2">
      <c r="A66" s="4">
        <v>64</v>
      </c>
      <c r="B66" s="103" t="s">
        <v>105</v>
      </c>
      <c r="C66" s="103">
        <v>3</v>
      </c>
      <c r="D66" s="103">
        <v>15</v>
      </c>
      <c r="E66" s="103">
        <v>314.35822000000002</v>
      </c>
      <c r="F66" s="103">
        <v>139.56093999999999</v>
      </c>
    </row>
    <row r="67" spans="1:6" x14ac:dyDescent="0.2">
      <c r="A67" s="4">
        <v>65</v>
      </c>
      <c r="B67" s="103" t="s">
        <v>105</v>
      </c>
      <c r="C67" s="103">
        <v>3</v>
      </c>
      <c r="D67" s="103">
        <v>16</v>
      </c>
      <c r="E67" s="103">
        <v>334.19596999999999</v>
      </c>
      <c r="F67" s="103">
        <v>165.54383000000001</v>
      </c>
    </row>
    <row r="68" spans="1:6" x14ac:dyDescent="0.2">
      <c r="A68" s="4">
        <v>66</v>
      </c>
      <c r="B68" s="103" t="s">
        <v>105</v>
      </c>
      <c r="C68" s="103">
        <v>3</v>
      </c>
      <c r="D68" s="103">
        <v>17</v>
      </c>
      <c r="E68" s="103">
        <v>321.48588000000001</v>
      </c>
      <c r="F68" s="103">
        <v>235.36449999999999</v>
      </c>
    </row>
    <row r="69" spans="1:6" x14ac:dyDescent="0.2">
      <c r="A69" s="4">
        <v>67</v>
      </c>
      <c r="B69" s="103" t="s">
        <v>105</v>
      </c>
      <c r="C69" s="103">
        <v>3</v>
      </c>
      <c r="D69" s="103">
        <v>18</v>
      </c>
      <c r="E69" s="103">
        <v>310.32992999999999</v>
      </c>
      <c r="F69" s="103">
        <v>233.78354999999999</v>
      </c>
    </row>
    <row r="70" spans="1:6" x14ac:dyDescent="0.2">
      <c r="A70" s="4">
        <v>68</v>
      </c>
      <c r="B70" s="103" t="s">
        <v>105</v>
      </c>
      <c r="C70" s="103">
        <v>3</v>
      </c>
      <c r="D70" s="103">
        <v>19</v>
      </c>
      <c r="E70" s="103">
        <v>310.32992999999999</v>
      </c>
      <c r="F70" s="103">
        <v>194.66183000000001</v>
      </c>
    </row>
    <row r="71" spans="1:6" x14ac:dyDescent="0.2">
      <c r="A71" s="4">
        <v>69</v>
      </c>
      <c r="B71" s="103" t="s">
        <v>105</v>
      </c>
      <c r="C71" s="103">
        <v>3</v>
      </c>
      <c r="D71" s="103">
        <v>20</v>
      </c>
      <c r="E71" s="103">
        <v>310.32992999999999</v>
      </c>
      <c r="F71" s="103">
        <v>157.91598999999999</v>
      </c>
    </row>
    <row r="72" spans="1:6" x14ac:dyDescent="0.2">
      <c r="A72" s="4">
        <v>70</v>
      </c>
      <c r="B72" s="103" t="s">
        <v>105</v>
      </c>
      <c r="C72" s="103">
        <v>3</v>
      </c>
      <c r="D72" s="103">
        <v>21</v>
      </c>
      <c r="E72" s="103">
        <v>310.32992999999999</v>
      </c>
      <c r="F72" s="103">
        <v>157.91598999999999</v>
      </c>
    </row>
    <row r="73" spans="1:6" x14ac:dyDescent="0.2">
      <c r="A73" s="4">
        <v>71</v>
      </c>
      <c r="B73" s="103" t="s">
        <v>105</v>
      </c>
      <c r="C73" s="103">
        <v>3</v>
      </c>
      <c r="D73" s="103">
        <v>22</v>
      </c>
      <c r="E73" s="103">
        <v>310.32992999999999</v>
      </c>
      <c r="F73" s="103">
        <v>148.98409000000001</v>
      </c>
    </row>
    <row r="74" spans="1:6" x14ac:dyDescent="0.2">
      <c r="A74" s="4">
        <v>72</v>
      </c>
      <c r="B74" s="103" t="s">
        <v>105</v>
      </c>
      <c r="C74" s="103">
        <v>3</v>
      </c>
      <c r="D74" s="103">
        <v>23</v>
      </c>
      <c r="E74" s="103">
        <v>310.32992999999999</v>
      </c>
      <c r="F74" s="103">
        <v>140.63276999999999</v>
      </c>
    </row>
    <row r="75" spans="1:6" x14ac:dyDescent="0.2">
      <c r="A75" s="4">
        <v>73</v>
      </c>
      <c r="B75" s="103" t="s">
        <v>105</v>
      </c>
      <c r="C75" s="103">
        <v>4</v>
      </c>
      <c r="D75" s="103">
        <v>0</v>
      </c>
      <c r="E75" s="103">
        <v>309.68446</v>
      </c>
      <c r="F75" s="103">
        <v>121.22338999999999</v>
      </c>
    </row>
    <row r="76" spans="1:6" x14ac:dyDescent="0.2">
      <c r="A76" s="4">
        <v>74</v>
      </c>
      <c r="B76" s="103" t="s">
        <v>105</v>
      </c>
      <c r="C76" s="103">
        <v>4</v>
      </c>
      <c r="D76" s="103">
        <v>1</v>
      </c>
      <c r="E76" s="103">
        <v>309.68446</v>
      </c>
      <c r="F76" s="103">
        <v>118.54071</v>
      </c>
    </row>
    <row r="77" spans="1:6" x14ac:dyDescent="0.2">
      <c r="A77" s="4">
        <v>75</v>
      </c>
      <c r="B77" s="103" t="s">
        <v>105</v>
      </c>
      <c r="C77" s="103">
        <v>4</v>
      </c>
      <c r="D77" s="103">
        <v>2</v>
      </c>
      <c r="E77" s="103">
        <v>271.57952</v>
      </c>
      <c r="F77" s="103">
        <v>118.54071</v>
      </c>
    </row>
    <row r="78" spans="1:6" x14ac:dyDescent="0.2">
      <c r="A78" s="4">
        <v>76</v>
      </c>
      <c r="B78" s="103" t="s">
        <v>105</v>
      </c>
      <c r="C78" s="103">
        <v>4</v>
      </c>
      <c r="D78" s="103">
        <v>3</v>
      </c>
      <c r="E78" s="103">
        <v>297.68862000000001</v>
      </c>
      <c r="F78" s="103">
        <v>102.16643999999999</v>
      </c>
    </row>
    <row r="79" spans="1:6" x14ac:dyDescent="0.2">
      <c r="A79" s="4">
        <v>77</v>
      </c>
      <c r="B79" s="103" t="s">
        <v>105</v>
      </c>
      <c r="C79" s="103">
        <v>4</v>
      </c>
      <c r="D79" s="103">
        <v>4</v>
      </c>
      <c r="E79" s="103">
        <v>309.68446</v>
      </c>
      <c r="F79" s="103">
        <v>104.81323999999999</v>
      </c>
    </row>
    <row r="80" spans="1:6" x14ac:dyDescent="0.2">
      <c r="A80" s="4">
        <v>78</v>
      </c>
      <c r="B80" s="103" t="s">
        <v>105</v>
      </c>
      <c r="C80" s="103">
        <v>4</v>
      </c>
      <c r="D80" s="103">
        <v>5</v>
      </c>
      <c r="E80" s="103">
        <v>292.04511000000002</v>
      </c>
      <c r="F80" s="103">
        <v>118.54071</v>
      </c>
    </row>
    <row r="81" spans="1:6" x14ac:dyDescent="0.2">
      <c r="A81" s="4">
        <v>79</v>
      </c>
      <c r="B81" s="103" t="s">
        <v>105</v>
      </c>
      <c r="C81" s="103">
        <v>4</v>
      </c>
      <c r="D81" s="103">
        <v>6</v>
      </c>
      <c r="E81" s="103">
        <v>304.04093999999998</v>
      </c>
      <c r="F81" s="103">
        <v>124.95583000000001</v>
      </c>
    </row>
    <row r="82" spans="1:6" x14ac:dyDescent="0.2">
      <c r="A82" s="4">
        <v>80</v>
      </c>
      <c r="B82" s="103" t="s">
        <v>105</v>
      </c>
      <c r="C82" s="103">
        <v>4</v>
      </c>
      <c r="D82" s="103">
        <v>7</v>
      </c>
      <c r="E82" s="103">
        <v>309.68446</v>
      </c>
      <c r="F82" s="103">
        <v>115.69652000000001</v>
      </c>
    </row>
    <row r="83" spans="1:6" x14ac:dyDescent="0.2">
      <c r="A83" s="4">
        <v>81</v>
      </c>
      <c r="B83" s="103" t="s">
        <v>105</v>
      </c>
      <c r="C83" s="103">
        <v>4</v>
      </c>
      <c r="D83" s="103">
        <v>8</v>
      </c>
      <c r="E83" s="103">
        <v>320.02042999999998</v>
      </c>
      <c r="F83" s="103">
        <v>151.27128999999999</v>
      </c>
    </row>
    <row r="84" spans="1:6" x14ac:dyDescent="0.2">
      <c r="A84" s="4">
        <v>82</v>
      </c>
      <c r="B84" s="103" t="s">
        <v>105</v>
      </c>
      <c r="C84" s="103">
        <v>4</v>
      </c>
      <c r="D84" s="103">
        <v>9</v>
      </c>
      <c r="E84" s="103">
        <v>333.36209000000002</v>
      </c>
      <c r="F84" s="103">
        <v>169.81683000000001</v>
      </c>
    </row>
    <row r="85" spans="1:6" x14ac:dyDescent="0.2">
      <c r="A85" s="4">
        <v>83</v>
      </c>
      <c r="B85" s="103" t="s">
        <v>105</v>
      </c>
      <c r="C85" s="103">
        <v>4</v>
      </c>
      <c r="D85" s="103">
        <v>10</v>
      </c>
      <c r="E85" s="103">
        <v>333.36209000000002</v>
      </c>
      <c r="F85" s="103">
        <v>153.27208999999999</v>
      </c>
    </row>
    <row r="86" spans="1:6" x14ac:dyDescent="0.2">
      <c r="A86" s="4">
        <v>84</v>
      </c>
      <c r="B86" s="103" t="s">
        <v>105</v>
      </c>
      <c r="C86" s="103">
        <v>4</v>
      </c>
      <c r="D86" s="103">
        <v>11</v>
      </c>
      <c r="E86" s="103">
        <v>333.36209000000002</v>
      </c>
      <c r="F86" s="103">
        <v>128.99332000000001</v>
      </c>
    </row>
    <row r="87" spans="1:6" x14ac:dyDescent="0.2">
      <c r="A87" s="4">
        <v>85</v>
      </c>
      <c r="B87" s="103" t="s">
        <v>105</v>
      </c>
      <c r="C87" s="103">
        <v>4</v>
      </c>
      <c r="D87" s="103">
        <v>12</v>
      </c>
      <c r="E87" s="103">
        <v>333.36209000000002</v>
      </c>
      <c r="F87" s="103">
        <v>113.80338</v>
      </c>
    </row>
    <row r="88" spans="1:6" x14ac:dyDescent="0.2">
      <c r="A88" s="4">
        <v>86</v>
      </c>
      <c r="B88" s="103" t="s">
        <v>105</v>
      </c>
      <c r="C88" s="103">
        <v>4</v>
      </c>
      <c r="D88" s="103">
        <v>13</v>
      </c>
      <c r="E88" s="103">
        <v>333.52359000000001</v>
      </c>
      <c r="F88" s="103">
        <v>81.539349999999999</v>
      </c>
    </row>
    <row r="89" spans="1:6" x14ac:dyDescent="0.2">
      <c r="A89" s="4">
        <v>87</v>
      </c>
      <c r="B89" s="103" t="s">
        <v>105</v>
      </c>
      <c r="C89" s="103">
        <v>4</v>
      </c>
      <c r="D89" s="103">
        <v>14</v>
      </c>
      <c r="E89" s="103">
        <v>333.49666999999999</v>
      </c>
      <c r="F89" s="103">
        <v>76.470060000000004</v>
      </c>
    </row>
    <row r="90" spans="1:6" x14ac:dyDescent="0.2">
      <c r="A90" s="4">
        <v>88</v>
      </c>
      <c r="B90" s="103" t="s">
        <v>105</v>
      </c>
      <c r="C90" s="103">
        <v>4</v>
      </c>
      <c r="D90" s="103">
        <v>15</v>
      </c>
      <c r="E90" s="103">
        <v>333.36209000000002</v>
      </c>
      <c r="F90" s="103">
        <v>76.254729999999995</v>
      </c>
    </row>
    <row r="91" spans="1:6" x14ac:dyDescent="0.2">
      <c r="A91" s="4">
        <v>89</v>
      </c>
      <c r="B91" s="103" t="s">
        <v>105</v>
      </c>
      <c r="C91" s="103">
        <v>4</v>
      </c>
      <c r="D91" s="103">
        <v>16</v>
      </c>
      <c r="E91" s="103">
        <v>333.36209000000002</v>
      </c>
      <c r="F91" s="103">
        <v>100.46172</v>
      </c>
    </row>
    <row r="92" spans="1:6" x14ac:dyDescent="0.2">
      <c r="A92" s="4">
        <v>90</v>
      </c>
      <c r="B92" s="103" t="s">
        <v>105</v>
      </c>
      <c r="C92" s="103">
        <v>4</v>
      </c>
      <c r="D92" s="103">
        <v>17</v>
      </c>
      <c r="E92" s="103">
        <v>330.18592999999998</v>
      </c>
      <c r="F92" s="103">
        <v>145.36758</v>
      </c>
    </row>
    <row r="93" spans="1:6" x14ac:dyDescent="0.2">
      <c r="A93" s="4">
        <v>91</v>
      </c>
      <c r="B93" s="103" t="s">
        <v>105</v>
      </c>
      <c r="C93" s="103">
        <v>4</v>
      </c>
      <c r="D93" s="103">
        <v>18</v>
      </c>
      <c r="E93" s="103">
        <v>314.22439000000003</v>
      </c>
      <c r="F93" s="103">
        <v>135.04955000000001</v>
      </c>
    </row>
    <row r="94" spans="1:6" x14ac:dyDescent="0.2">
      <c r="A94" s="4">
        <v>92</v>
      </c>
      <c r="B94" s="103" t="s">
        <v>105</v>
      </c>
      <c r="C94" s="103">
        <v>4</v>
      </c>
      <c r="D94" s="103">
        <v>19</v>
      </c>
      <c r="E94" s="103">
        <v>314.22439000000003</v>
      </c>
      <c r="F94" s="103">
        <v>131.21843000000001</v>
      </c>
    </row>
    <row r="95" spans="1:6" x14ac:dyDescent="0.2">
      <c r="A95" s="4">
        <v>93</v>
      </c>
      <c r="B95" s="103" t="s">
        <v>105</v>
      </c>
      <c r="C95" s="103">
        <v>4</v>
      </c>
      <c r="D95" s="103">
        <v>20</v>
      </c>
      <c r="E95" s="103">
        <v>314.22439000000003</v>
      </c>
      <c r="F95" s="103">
        <v>131.21843000000001</v>
      </c>
    </row>
    <row r="96" spans="1:6" x14ac:dyDescent="0.2">
      <c r="A96" s="4">
        <v>94</v>
      </c>
      <c r="B96" s="103" t="s">
        <v>105</v>
      </c>
      <c r="C96" s="103">
        <v>4</v>
      </c>
      <c r="D96" s="103">
        <v>21</v>
      </c>
      <c r="E96" s="103">
        <v>314.22439000000003</v>
      </c>
      <c r="F96" s="103">
        <v>131.21843000000001</v>
      </c>
    </row>
    <row r="97" spans="1:6" x14ac:dyDescent="0.2">
      <c r="A97" s="4">
        <v>95</v>
      </c>
      <c r="B97" s="103" t="s">
        <v>105</v>
      </c>
      <c r="C97" s="103">
        <v>4</v>
      </c>
      <c r="D97" s="103">
        <v>22</v>
      </c>
      <c r="E97" s="103">
        <v>314.22439000000003</v>
      </c>
      <c r="F97" s="103">
        <v>127.5488</v>
      </c>
    </row>
    <row r="98" spans="1:6" x14ac:dyDescent="0.2">
      <c r="A98" s="4">
        <v>96</v>
      </c>
      <c r="B98" s="103" t="s">
        <v>105</v>
      </c>
      <c r="C98" s="103">
        <v>4</v>
      </c>
      <c r="D98" s="103">
        <v>23</v>
      </c>
      <c r="E98" s="103">
        <v>314.22439000000003</v>
      </c>
      <c r="F98" s="103">
        <v>114.33274</v>
      </c>
    </row>
    <row r="99" spans="1:6" x14ac:dyDescent="0.2">
      <c r="A99" s="4">
        <v>97</v>
      </c>
      <c r="B99" s="103" t="s">
        <v>105</v>
      </c>
      <c r="C99" s="103">
        <v>5</v>
      </c>
      <c r="D99" s="103">
        <v>0</v>
      </c>
      <c r="E99" s="103">
        <v>314.40530000000001</v>
      </c>
      <c r="F99" s="103">
        <v>113.93141</v>
      </c>
    </row>
    <row r="100" spans="1:6" x14ac:dyDescent="0.2">
      <c r="A100" s="4">
        <v>98</v>
      </c>
      <c r="B100" s="103" t="s">
        <v>105</v>
      </c>
      <c r="C100" s="103">
        <v>5</v>
      </c>
      <c r="D100" s="103">
        <v>1</v>
      </c>
      <c r="E100" s="103">
        <v>314.40530000000001</v>
      </c>
      <c r="F100" s="103">
        <v>86.751279999999994</v>
      </c>
    </row>
    <row r="101" spans="1:6" x14ac:dyDescent="0.2">
      <c r="A101" s="4">
        <v>99</v>
      </c>
      <c r="B101" s="103" t="s">
        <v>105</v>
      </c>
      <c r="C101" s="103">
        <v>5</v>
      </c>
      <c r="D101" s="103">
        <v>2</v>
      </c>
      <c r="E101" s="103">
        <v>314.40530000000001</v>
      </c>
      <c r="F101" s="103">
        <v>113.86785999999999</v>
      </c>
    </row>
    <row r="102" spans="1:6" x14ac:dyDescent="0.2">
      <c r="A102" s="4">
        <v>100</v>
      </c>
      <c r="B102" s="103" t="s">
        <v>105</v>
      </c>
      <c r="C102" s="103">
        <v>5</v>
      </c>
      <c r="D102" s="103">
        <v>3</v>
      </c>
      <c r="E102" s="103">
        <v>314.40530000000001</v>
      </c>
      <c r="F102" s="103">
        <v>82.756870000000006</v>
      </c>
    </row>
    <row r="103" spans="1:6" x14ac:dyDescent="0.2">
      <c r="A103" s="4">
        <v>101</v>
      </c>
      <c r="B103" s="103" t="s">
        <v>105</v>
      </c>
      <c r="C103" s="103">
        <v>5</v>
      </c>
      <c r="D103" s="103">
        <v>4</v>
      </c>
      <c r="E103" s="103">
        <v>314.40530000000001</v>
      </c>
      <c r="F103" s="103">
        <v>87.504769999999994</v>
      </c>
    </row>
    <row r="104" spans="1:6" x14ac:dyDescent="0.2">
      <c r="A104" s="4">
        <v>102</v>
      </c>
      <c r="B104" s="103" t="s">
        <v>105</v>
      </c>
      <c r="C104" s="103">
        <v>5</v>
      </c>
      <c r="D104" s="103">
        <v>5</v>
      </c>
      <c r="E104" s="103">
        <v>314.40530000000001</v>
      </c>
      <c r="F104" s="103">
        <v>121.99285</v>
      </c>
    </row>
    <row r="105" spans="1:6" x14ac:dyDescent="0.2">
      <c r="A105" s="4">
        <v>103</v>
      </c>
      <c r="B105" s="103" t="s">
        <v>105</v>
      </c>
      <c r="C105" s="103">
        <v>5</v>
      </c>
      <c r="D105" s="103">
        <v>6</v>
      </c>
      <c r="E105" s="103">
        <v>314.40530000000001</v>
      </c>
      <c r="F105" s="103">
        <v>121.71142999999999</v>
      </c>
    </row>
    <row r="106" spans="1:6" x14ac:dyDescent="0.2">
      <c r="A106" s="4">
        <v>104</v>
      </c>
      <c r="B106" s="103" t="s">
        <v>105</v>
      </c>
      <c r="C106" s="103">
        <v>5</v>
      </c>
      <c r="D106" s="103">
        <v>7</v>
      </c>
      <c r="E106" s="103">
        <v>314.40530000000001</v>
      </c>
      <c r="F106" s="103">
        <v>105.62486</v>
      </c>
    </row>
    <row r="107" spans="1:6" x14ac:dyDescent="0.2">
      <c r="A107" s="4">
        <v>105</v>
      </c>
      <c r="B107" s="103" t="s">
        <v>105</v>
      </c>
      <c r="C107" s="103">
        <v>5</v>
      </c>
      <c r="D107" s="103">
        <v>8</v>
      </c>
      <c r="E107" s="103">
        <v>324.35500999999999</v>
      </c>
      <c r="F107" s="103">
        <v>134.40275</v>
      </c>
    </row>
    <row r="108" spans="1:6" x14ac:dyDescent="0.2">
      <c r="A108" s="4">
        <v>106</v>
      </c>
      <c r="B108" s="103" t="s">
        <v>105</v>
      </c>
      <c r="C108" s="103">
        <v>5</v>
      </c>
      <c r="D108" s="103">
        <v>9</v>
      </c>
      <c r="E108" s="103">
        <v>337.26420999999999</v>
      </c>
      <c r="F108" s="103">
        <v>145.52355</v>
      </c>
    </row>
    <row r="109" spans="1:6" x14ac:dyDescent="0.2">
      <c r="A109" s="4">
        <v>107</v>
      </c>
      <c r="B109" s="103" t="s">
        <v>105</v>
      </c>
      <c r="C109" s="103">
        <v>5</v>
      </c>
      <c r="D109" s="103">
        <v>10</v>
      </c>
      <c r="E109" s="103">
        <v>337.26420999999999</v>
      </c>
      <c r="F109" s="103">
        <v>132.04241999999999</v>
      </c>
    </row>
    <row r="110" spans="1:6" x14ac:dyDescent="0.2">
      <c r="A110" s="4">
        <v>108</v>
      </c>
      <c r="B110" s="103" t="s">
        <v>105</v>
      </c>
      <c r="C110" s="103">
        <v>5</v>
      </c>
      <c r="D110" s="103">
        <v>11</v>
      </c>
      <c r="E110" s="103">
        <v>337.26420999999999</v>
      </c>
      <c r="F110" s="103">
        <v>103.9</v>
      </c>
    </row>
    <row r="111" spans="1:6" x14ac:dyDescent="0.2">
      <c r="A111" s="4">
        <v>109</v>
      </c>
      <c r="B111" s="103" t="s">
        <v>105</v>
      </c>
      <c r="C111" s="103">
        <v>5</v>
      </c>
      <c r="D111" s="103">
        <v>12</v>
      </c>
      <c r="E111" s="103">
        <v>337.26420999999999</v>
      </c>
      <c r="F111" s="103">
        <v>82.965670000000003</v>
      </c>
    </row>
    <row r="112" spans="1:6" x14ac:dyDescent="0.2">
      <c r="A112" s="4">
        <v>110</v>
      </c>
      <c r="B112" s="103" t="s">
        <v>105</v>
      </c>
      <c r="C112" s="103">
        <v>5</v>
      </c>
      <c r="D112" s="103">
        <v>13</v>
      </c>
      <c r="E112" s="103">
        <v>337.26420999999999</v>
      </c>
      <c r="F112" s="103">
        <v>76.465680000000006</v>
      </c>
    </row>
    <row r="113" spans="1:6" x14ac:dyDescent="0.2">
      <c r="A113" s="4">
        <v>111</v>
      </c>
      <c r="B113" s="103" t="s">
        <v>105</v>
      </c>
      <c r="C113" s="103">
        <v>5</v>
      </c>
      <c r="D113" s="103">
        <v>14</v>
      </c>
      <c r="E113" s="103">
        <v>323.79216000000002</v>
      </c>
      <c r="F113" s="103">
        <v>76.465680000000006</v>
      </c>
    </row>
    <row r="114" spans="1:6" x14ac:dyDescent="0.2">
      <c r="A114" s="4">
        <v>112</v>
      </c>
      <c r="B114" s="103" t="s">
        <v>105</v>
      </c>
      <c r="C114" s="103">
        <v>5</v>
      </c>
      <c r="D114" s="103">
        <v>15</v>
      </c>
      <c r="E114" s="103">
        <v>322.82987000000003</v>
      </c>
      <c r="F114" s="103">
        <v>8.5244300000000006</v>
      </c>
    </row>
    <row r="115" spans="1:6" x14ac:dyDescent="0.2">
      <c r="A115" s="4">
        <v>113</v>
      </c>
      <c r="B115" s="103" t="s">
        <v>105</v>
      </c>
      <c r="C115" s="103">
        <v>5</v>
      </c>
      <c r="D115" s="103">
        <v>16</v>
      </c>
      <c r="E115" s="103">
        <v>322.40319</v>
      </c>
      <c r="F115" s="103">
        <v>60.696849999999998</v>
      </c>
    </row>
    <row r="116" spans="1:6" x14ac:dyDescent="0.2">
      <c r="A116" s="4">
        <v>114</v>
      </c>
      <c r="B116" s="103" t="s">
        <v>105</v>
      </c>
      <c r="C116" s="103">
        <v>5</v>
      </c>
      <c r="D116" s="103">
        <v>17</v>
      </c>
      <c r="E116" s="103">
        <v>319.63434000000001</v>
      </c>
      <c r="F116" s="103">
        <v>140.93906000000001</v>
      </c>
    </row>
    <row r="117" spans="1:6" x14ac:dyDescent="0.2">
      <c r="A117" s="4">
        <v>115</v>
      </c>
      <c r="B117" s="103" t="s">
        <v>105</v>
      </c>
      <c r="C117" s="103">
        <v>5</v>
      </c>
      <c r="D117" s="103">
        <v>18</v>
      </c>
      <c r="E117" s="103">
        <v>315.99399</v>
      </c>
      <c r="F117" s="103">
        <v>145.88667000000001</v>
      </c>
    </row>
    <row r="118" spans="1:6" x14ac:dyDescent="0.2">
      <c r="A118" s="4">
        <v>116</v>
      </c>
      <c r="B118" s="103" t="s">
        <v>105</v>
      </c>
      <c r="C118" s="103">
        <v>5</v>
      </c>
      <c r="D118" s="103">
        <v>19</v>
      </c>
      <c r="E118" s="103">
        <v>315.99399</v>
      </c>
      <c r="F118" s="103">
        <v>148.35594</v>
      </c>
    </row>
    <row r="119" spans="1:6" x14ac:dyDescent="0.2">
      <c r="A119" s="4">
        <v>117</v>
      </c>
      <c r="B119" s="103" t="s">
        <v>105</v>
      </c>
      <c r="C119" s="103">
        <v>5</v>
      </c>
      <c r="D119" s="103">
        <v>20</v>
      </c>
      <c r="E119" s="103">
        <v>315.99399</v>
      </c>
      <c r="F119" s="103">
        <v>122.68279</v>
      </c>
    </row>
    <row r="120" spans="1:6" x14ac:dyDescent="0.2">
      <c r="A120" s="4">
        <v>118</v>
      </c>
      <c r="B120" s="103" t="s">
        <v>105</v>
      </c>
      <c r="C120" s="103">
        <v>5</v>
      </c>
      <c r="D120" s="103">
        <v>21</v>
      </c>
      <c r="E120" s="103">
        <v>315.99399</v>
      </c>
      <c r="F120" s="103">
        <v>123.27288</v>
      </c>
    </row>
    <row r="121" spans="1:6" x14ac:dyDescent="0.2">
      <c r="A121" s="4">
        <v>119</v>
      </c>
      <c r="B121" s="103" t="s">
        <v>105</v>
      </c>
      <c r="C121" s="103">
        <v>5</v>
      </c>
      <c r="D121" s="103">
        <v>22</v>
      </c>
      <c r="E121" s="103">
        <v>315.99399</v>
      </c>
      <c r="F121" s="103">
        <v>127.76658999999999</v>
      </c>
    </row>
    <row r="122" spans="1:6" x14ac:dyDescent="0.2">
      <c r="A122" s="4">
        <v>120</v>
      </c>
      <c r="B122" s="103" t="s">
        <v>105</v>
      </c>
      <c r="C122" s="103">
        <v>5</v>
      </c>
      <c r="D122" s="103">
        <v>23</v>
      </c>
      <c r="E122" s="103">
        <v>315.99399</v>
      </c>
      <c r="F122" s="103">
        <v>127.76658999999999</v>
      </c>
    </row>
    <row r="123" spans="1:6" x14ac:dyDescent="0.2">
      <c r="A123" s="4">
        <v>121</v>
      </c>
      <c r="B123" s="103" t="s">
        <v>105</v>
      </c>
      <c r="C123" s="103">
        <v>6</v>
      </c>
      <c r="D123" s="103">
        <v>0</v>
      </c>
      <c r="E123" s="103">
        <v>310.66482999999999</v>
      </c>
      <c r="F123" s="103">
        <v>124.87517</v>
      </c>
    </row>
    <row r="124" spans="1:6" x14ac:dyDescent="0.2">
      <c r="A124" s="4">
        <v>122</v>
      </c>
      <c r="B124" s="103" t="s">
        <v>105</v>
      </c>
      <c r="C124" s="103">
        <v>6</v>
      </c>
      <c r="D124" s="103">
        <v>1</v>
      </c>
      <c r="E124" s="103">
        <v>310.66482999999999</v>
      </c>
      <c r="F124" s="103">
        <v>108.28842</v>
      </c>
    </row>
    <row r="125" spans="1:6" x14ac:dyDescent="0.2">
      <c r="A125" s="4">
        <v>123</v>
      </c>
      <c r="B125" s="103" t="s">
        <v>105</v>
      </c>
      <c r="C125" s="103">
        <v>6</v>
      </c>
      <c r="D125" s="103">
        <v>2</v>
      </c>
      <c r="E125" s="103">
        <v>310.66482999999999</v>
      </c>
      <c r="F125" s="103">
        <v>106.82408</v>
      </c>
    </row>
    <row r="126" spans="1:6" x14ac:dyDescent="0.2">
      <c r="A126" s="4">
        <v>124</v>
      </c>
      <c r="B126" s="103" t="s">
        <v>105</v>
      </c>
      <c r="C126" s="103">
        <v>6</v>
      </c>
      <c r="D126" s="103">
        <v>3</v>
      </c>
      <c r="E126" s="103">
        <v>285.21071999999998</v>
      </c>
      <c r="F126" s="103">
        <v>106.82408</v>
      </c>
    </row>
    <row r="127" spans="1:6" x14ac:dyDescent="0.2">
      <c r="A127" s="4">
        <v>125</v>
      </c>
      <c r="B127" s="103" t="s">
        <v>105</v>
      </c>
      <c r="C127" s="103">
        <v>6</v>
      </c>
      <c r="D127" s="103">
        <v>4</v>
      </c>
      <c r="E127" s="103">
        <v>268.23529000000002</v>
      </c>
      <c r="F127" s="103">
        <v>106.82408</v>
      </c>
    </row>
    <row r="128" spans="1:6" x14ac:dyDescent="0.2">
      <c r="A128" s="4">
        <v>126</v>
      </c>
      <c r="B128" s="103" t="s">
        <v>105</v>
      </c>
      <c r="C128" s="103">
        <v>6</v>
      </c>
      <c r="D128" s="103">
        <v>5</v>
      </c>
      <c r="E128" s="103">
        <v>268.23529000000002</v>
      </c>
      <c r="F128" s="103">
        <v>119.14438</v>
      </c>
    </row>
    <row r="129" spans="1:6" x14ac:dyDescent="0.2">
      <c r="A129" s="4">
        <v>127</v>
      </c>
      <c r="B129" s="103" t="s">
        <v>105</v>
      </c>
      <c r="C129" s="103">
        <v>6</v>
      </c>
      <c r="D129" s="103">
        <v>6</v>
      </c>
      <c r="E129" s="103">
        <v>268.23529000000002</v>
      </c>
      <c r="F129" s="103">
        <v>140.79302000000001</v>
      </c>
    </row>
    <row r="130" spans="1:6" x14ac:dyDescent="0.2">
      <c r="A130" s="4">
        <v>128</v>
      </c>
      <c r="B130" s="103" t="s">
        <v>105</v>
      </c>
      <c r="C130" s="103">
        <v>6</v>
      </c>
      <c r="D130" s="103">
        <v>7</v>
      </c>
      <c r="E130" s="103">
        <v>268.23529000000002</v>
      </c>
      <c r="F130" s="103">
        <v>102.72033</v>
      </c>
    </row>
    <row r="131" spans="1:6" x14ac:dyDescent="0.2">
      <c r="A131" s="4">
        <v>129</v>
      </c>
      <c r="B131" s="103" t="s">
        <v>105</v>
      </c>
      <c r="C131" s="103">
        <v>6</v>
      </c>
      <c r="D131" s="103">
        <v>8</v>
      </c>
      <c r="E131" s="103">
        <v>294.38540999999998</v>
      </c>
      <c r="F131" s="103">
        <v>74.67201</v>
      </c>
    </row>
    <row r="132" spans="1:6" x14ac:dyDescent="0.2">
      <c r="A132" s="4">
        <v>130</v>
      </c>
      <c r="B132" s="103" t="s">
        <v>105</v>
      </c>
      <c r="C132" s="103">
        <v>6</v>
      </c>
      <c r="D132" s="103">
        <v>9</v>
      </c>
      <c r="E132" s="103">
        <v>315.29284999999999</v>
      </c>
      <c r="F132" s="103">
        <v>129.57550000000001</v>
      </c>
    </row>
    <row r="133" spans="1:6" x14ac:dyDescent="0.2">
      <c r="A133" s="4">
        <v>131</v>
      </c>
      <c r="B133" s="103" t="s">
        <v>105</v>
      </c>
      <c r="C133" s="103">
        <v>6</v>
      </c>
      <c r="D133" s="103">
        <v>10</v>
      </c>
      <c r="E133" s="103">
        <v>315.29284999999999</v>
      </c>
      <c r="F133" s="103">
        <v>151.4682</v>
      </c>
    </row>
    <row r="134" spans="1:6" x14ac:dyDescent="0.2">
      <c r="A134" s="4">
        <v>132</v>
      </c>
      <c r="B134" s="103" t="s">
        <v>105</v>
      </c>
      <c r="C134" s="103">
        <v>6</v>
      </c>
      <c r="D134" s="103">
        <v>11</v>
      </c>
      <c r="E134" s="103">
        <v>315.29284999999999</v>
      </c>
      <c r="F134" s="103">
        <v>172.01407</v>
      </c>
    </row>
    <row r="135" spans="1:6" x14ac:dyDescent="0.2">
      <c r="A135" s="4">
        <v>133</v>
      </c>
      <c r="B135" s="103" t="s">
        <v>105</v>
      </c>
      <c r="C135" s="103">
        <v>6</v>
      </c>
      <c r="D135" s="103">
        <v>12</v>
      </c>
      <c r="E135" s="103">
        <v>315.29284999999999</v>
      </c>
      <c r="F135" s="103">
        <v>172.01407</v>
      </c>
    </row>
    <row r="136" spans="1:6" x14ac:dyDescent="0.2">
      <c r="A136" s="4">
        <v>134</v>
      </c>
      <c r="B136" s="103" t="s">
        <v>105</v>
      </c>
      <c r="C136" s="103">
        <v>6</v>
      </c>
      <c r="D136" s="103">
        <v>13</v>
      </c>
      <c r="E136" s="103">
        <v>315.29284999999999</v>
      </c>
      <c r="F136" s="103">
        <v>172.01407</v>
      </c>
    </row>
    <row r="137" spans="1:6" x14ac:dyDescent="0.2">
      <c r="A137" s="4">
        <v>135</v>
      </c>
      <c r="B137" s="103" t="s">
        <v>105</v>
      </c>
      <c r="C137" s="103">
        <v>6</v>
      </c>
      <c r="D137" s="103">
        <v>14</v>
      </c>
      <c r="E137" s="103">
        <v>315.29284999999999</v>
      </c>
      <c r="F137" s="103">
        <v>172.01407</v>
      </c>
    </row>
    <row r="138" spans="1:6" x14ac:dyDescent="0.2">
      <c r="A138" s="4">
        <v>136</v>
      </c>
      <c r="B138" s="103" t="s">
        <v>105</v>
      </c>
      <c r="C138" s="103">
        <v>6</v>
      </c>
      <c r="D138" s="103">
        <v>15</v>
      </c>
      <c r="E138" s="103">
        <v>315.29284999999999</v>
      </c>
      <c r="F138" s="103">
        <v>152.84214</v>
      </c>
    </row>
    <row r="139" spans="1:6" x14ac:dyDescent="0.2">
      <c r="A139" s="4">
        <v>137</v>
      </c>
      <c r="B139" s="103" t="s">
        <v>105</v>
      </c>
      <c r="C139" s="103">
        <v>6</v>
      </c>
      <c r="D139" s="103">
        <v>16</v>
      </c>
      <c r="E139" s="103">
        <v>315.29284999999999</v>
      </c>
      <c r="F139" s="103">
        <v>151.4682</v>
      </c>
    </row>
    <row r="140" spans="1:6" x14ac:dyDescent="0.2">
      <c r="A140" s="4">
        <v>138</v>
      </c>
      <c r="B140" s="103" t="s">
        <v>105</v>
      </c>
      <c r="C140" s="103">
        <v>6</v>
      </c>
      <c r="D140" s="103">
        <v>17</v>
      </c>
      <c r="E140" s="103">
        <v>315.29284999999999</v>
      </c>
      <c r="F140" s="103">
        <v>175.33142000000001</v>
      </c>
    </row>
    <row r="141" spans="1:6" x14ac:dyDescent="0.2">
      <c r="A141" s="4">
        <v>139</v>
      </c>
      <c r="B141" s="103" t="s">
        <v>105</v>
      </c>
      <c r="C141" s="103">
        <v>6</v>
      </c>
      <c r="D141" s="103">
        <v>18</v>
      </c>
      <c r="E141" s="103">
        <v>316.74813999999998</v>
      </c>
      <c r="F141" s="103">
        <v>234.95332999999999</v>
      </c>
    </row>
    <row r="142" spans="1:6" x14ac:dyDescent="0.2">
      <c r="A142" s="4">
        <v>140</v>
      </c>
      <c r="B142" s="103" t="s">
        <v>105</v>
      </c>
      <c r="C142" s="103">
        <v>6</v>
      </c>
      <c r="D142" s="103">
        <v>19</v>
      </c>
      <c r="E142" s="103">
        <v>316.74813999999998</v>
      </c>
      <c r="F142" s="103">
        <v>231.70829000000001</v>
      </c>
    </row>
    <row r="143" spans="1:6" x14ac:dyDescent="0.2">
      <c r="A143" s="4">
        <v>141</v>
      </c>
      <c r="B143" s="103" t="s">
        <v>105</v>
      </c>
      <c r="C143" s="103">
        <v>6</v>
      </c>
      <c r="D143" s="103">
        <v>20</v>
      </c>
      <c r="E143" s="103">
        <v>316.74813999999998</v>
      </c>
      <c r="F143" s="103">
        <v>153.7099</v>
      </c>
    </row>
    <row r="144" spans="1:6" x14ac:dyDescent="0.2">
      <c r="A144" s="4">
        <v>142</v>
      </c>
      <c r="B144" s="103" t="s">
        <v>105</v>
      </c>
      <c r="C144" s="103">
        <v>6</v>
      </c>
      <c r="D144" s="103">
        <v>21</v>
      </c>
      <c r="E144" s="103">
        <v>316.74813999999998</v>
      </c>
      <c r="F144" s="103">
        <v>116.88460000000001</v>
      </c>
    </row>
    <row r="145" spans="1:6" x14ac:dyDescent="0.2">
      <c r="A145" s="4">
        <v>143</v>
      </c>
      <c r="B145" s="103" t="s">
        <v>105</v>
      </c>
      <c r="C145" s="103">
        <v>6</v>
      </c>
      <c r="D145" s="103">
        <v>22</v>
      </c>
      <c r="E145" s="103">
        <v>316.74813999999998</v>
      </c>
      <c r="F145" s="103">
        <v>108.27034</v>
      </c>
    </row>
    <row r="146" spans="1:6" x14ac:dyDescent="0.2">
      <c r="A146" s="4">
        <v>144</v>
      </c>
      <c r="B146" s="103" t="s">
        <v>105</v>
      </c>
      <c r="C146" s="103">
        <v>6</v>
      </c>
      <c r="D146" s="103">
        <v>23</v>
      </c>
      <c r="E146" s="103">
        <v>316.74813999999998</v>
      </c>
      <c r="F146" s="103">
        <v>108.27034</v>
      </c>
    </row>
    <row r="147" spans="1:6" x14ac:dyDescent="0.2">
      <c r="A147" s="4">
        <v>145</v>
      </c>
      <c r="B147" s="103" t="s">
        <v>105</v>
      </c>
      <c r="C147" s="103">
        <v>7</v>
      </c>
      <c r="D147" s="103">
        <v>0</v>
      </c>
      <c r="E147" s="103">
        <v>311.33372000000003</v>
      </c>
      <c r="F147" s="103">
        <v>91.837260000000001</v>
      </c>
    </row>
    <row r="148" spans="1:6" x14ac:dyDescent="0.2">
      <c r="A148" s="4">
        <v>146</v>
      </c>
      <c r="B148" s="103" t="s">
        <v>105</v>
      </c>
      <c r="C148" s="103">
        <v>7</v>
      </c>
      <c r="D148" s="103">
        <v>1</v>
      </c>
      <c r="E148" s="103">
        <v>223.63637</v>
      </c>
      <c r="F148" s="103">
        <v>91.837260000000001</v>
      </c>
    </row>
    <row r="149" spans="1:6" x14ac:dyDescent="0.2">
      <c r="A149" s="4">
        <v>147</v>
      </c>
      <c r="B149" s="103" t="s">
        <v>105</v>
      </c>
      <c r="C149" s="103">
        <v>7</v>
      </c>
      <c r="D149" s="103">
        <v>2</v>
      </c>
      <c r="E149" s="103">
        <v>101.54525</v>
      </c>
      <c r="F149" s="103">
        <v>91.837260000000001</v>
      </c>
    </row>
    <row r="150" spans="1:6" x14ac:dyDescent="0.2">
      <c r="A150" s="4">
        <v>148</v>
      </c>
      <c r="B150" s="103" t="s">
        <v>105</v>
      </c>
      <c r="C150" s="103">
        <v>7</v>
      </c>
      <c r="D150" s="103">
        <v>3</v>
      </c>
      <c r="E150" s="103">
        <v>101.54525</v>
      </c>
      <c r="F150" s="103">
        <v>91.837260000000001</v>
      </c>
    </row>
    <row r="151" spans="1:6" x14ac:dyDescent="0.2">
      <c r="A151" s="4">
        <v>149</v>
      </c>
      <c r="B151" s="103" t="s">
        <v>105</v>
      </c>
      <c r="C151" s="103">
        <v>7</v>
      </c>
      <c r="D151" s="103">
        <v>4</v>
      </c>
      <c r="E151" s="103">
        <v>101.54525</v>
      </c>
      <c r="F151" s="103">
        <v>91.837260000000001</v>
      </c>
    </row>
    <row r="152" spans="1:6" x14ac:dyDescent="0.2">
      <c r="A152" s="4">
        <v>150</v>
      </c>
      <c r="B152" s="103" t="s">
        <v>105</v>
      </c>
      <c r="C152" s="103">
        <v>7</v>
      </c>
      <c r="D152" s="103">
        <v>5</v>
      </c>
      <c r="E152" s="103">
        <v>101.54525</v>
      </c>
      <c r="F152" s="103">
        <v>82.264849999999996</v>
      </c>
    </row>
    <row r="153" spans="1:6" x14ac:dyDescent="0.2">
      <c r="A153" s="4">
        <v>151</v>
      </c>
      <c r="B153" s="103" t="s">
        <v>105</v>
      </c>
      <c r="C153" s="103">
        <v>7</v>
      </c>
      <c r="D153" s="103">
        <v>6</v>
      </c>
      <c r="E153" s="103">
        <v>101.54525</v>
      </c>
      <c r="F153" s="103">
        <v>65.271339999999995</v>
      </c>
    </row>
    <row r="154" spans="1:6" x14ac:dyDescent="0.2">
      <c r="A154" s="4">
        <v>152</v>
      </c>
      <c r="B154" s="103" t="s">
        <v>105</v>
      </c>
      <c r="C154" s="103">
        <v>7</v>
      </c>
      <c r="D154" s="103">
        <v>7</v>
      </c>
      <c r="E154" s="103">
        <v>101.54525</v>
      </c>
      <c r="F154" s="103">
        <v>48.901530000000001</v>
      </c>
    </row>
    <row r="155" spans="1:6" x14ac:dyDescent="0.2">
      <c r="A155" s="4">
        <v>153</v>
      </c>
      <c r="B155" s="103" t="s">
        <v>105</v>
      </c>
      <c r="C155" s="103">
        <v>7</v>
      </c>
      <c r="D155" s="103">
        <v>8</v>
      </c>
      <c r="E155" s="103">
        <v>101.29215000000001</v>
      </c>
      <c r="F155" s="103">
        <v>0</v>
      </c>
    </row>
    <row r="156" spans="1:6" x14ac:dyDescent="0.2">
      <c r="A156" s="4">
        <v>154</v>
      </c>
      <c r="B156" s="103" t="s">
        <v>105</v>
      </c>
      <c r="C156" s="103">
        <v>7</v>
      </c>
      <c r="D156" s="103">
        <v>9</v>
      </c>
      <c r="E156" s="103">
        <v>101.29215000000001</v>
      </c>
      <c r="F156" s="103">
        <v>91.710710000000006</v>
      </c>
    </row>
    <row r="157" spans="1:6" x14ac:dyDescent="0.2">
      <c r="A157" s="4">
        <v>155</v>
      </c>
      <c r="B157" s="103" t="s">
        <v>105</v>
      </c>
      <c r="C157" s="103">
        <v>7</v>
      </c>
      <c r="D157" s="103">
        <v>10</v>
      </c>
      <c r="E157" s="103">
        <v>297.33215999999999</v>
      </c>
      <c r="F157" s="103">
        <v>58.38355</v>
      </c>
    </row>
    <row r="158" spans="1:6" x14ac:dyDescent="0.2">
      <c r="A158" s="4">
        <v>156</v>
      </c>
      <c r="B158" s="103" t="s">
        <v>105</v>
      </c>
      <c r="C158" s="103">
        <v>7</v>
      </c>
      <c r="D158" s="103">
        <v>11</v>
      </c>
      <c r="E158" s="103">
        <v>315.15726000000001</v>
      </c>
      <c r="F158" s="103">
        <v>0</v>
      </c>
    </row>
    <row r="159" spans="1:6" x14ac:dyDescent="0.2">
      <c r="A159" s="4">
        <v>157</v>
      </c>
      <c r="B159" s="103" t="s">
        <v>105</v>
      </c>
      <c r="C159" s="103">
        <v>7</v>
      </c>
      <c r="D159" s="103">
        <v>12</v>
      </c>
      <c r="E159" s="103">
        <v>315.15726000000001</v>
      </c>
      <c r="F159" s="103">
        <v>0</v>
      </c>
    </row>
    <row r="160" spans="1:6" x14ac:dyDescent="0.2">
      <c r="A160" s="4">
        <v>158</v>
      </c>
      <c r="B160" s="103" t="s">
        <v>105</v>
      </c>
      <c r="C160" s="103">
        <v>7</v>
      </c>
      <c r="D160" s="103">
        <v>13</v>
      </c>
      <c r="E160" s="103">
        <v>315.15726000000001</v>
      </c>
      <c r="F160" s="103">
        <v>0</v>
      </c>
    </row>
    <row r="161" spans="1:6" x14ac:dyDescent="0.2">
      <c r="A161" s="4">
        <v>159</v>
      </c>
      <c r="B161" s="103" t="s">
        <v>105</v>
      </c>
      <c r="C161" s="103">
        <v>7</v>
      </c>
      <c r="D161" s="103">
        <v>14</v>
      </c>
      <c r="E161" s="103">
        <v>315.15726000000001</v>
      </c>
      <c r="F161" s="103">
        <v>0</v>
      </c>
    </row>
    <row r="162" spans="1:6" x14ac:dyDescent="0.2">
      <c r="A162" s="4">
        <v>160</v>
      </c>
      <c r="B162" s="103" t="s">
        <v>105</v>
      </c>
      <c r="C162" s="103">
        <v>7</v>
      </c>
      <c r="D162" s="103">
        <v>15</v>
      </c>
      <c r="E162" s="103">
        <v>315.15726000000001</v>
      </c>
      <c r="F162" s="103">
        <v>0</v>
      </c>
    </row>
    <row r="163" spans="1:6" x14ac:dyDescent="0.2">
      <c r="A163" s="4">
        <v>161</v>
      </c>
      <c r="B163" s="103" t="s">
        <v>105</v>
      </c>
      <c r="C163" s="103">
        <v>7</v>
      </c>
      <c r="D163" s="103">
        <v>16</v>
      </c>
      <c r="E163" s="103">
        <v>315.15726000000001</v>
      </c>
      <c r="F163" s="103">
        <v>0</v>
      </c>
    </row>
    <row r="164" spans="1:6" x14ac:dyDescent="0.2">
      <c r="A164" s="4">
        <v>162</v>
      </c>
      <c r="B164" s="103" t="s">
        <v>105</v>
      </c>
      <c r="C164" s="103">
        <v>7</v>
      </c>
      <c r="D164" s="103">
        <v>17</v>
      </c>
      <c r="E164" s="103">
        <v>315.15726000000001</v>
      </c>
      <c r="F164" s="103">
        <v>57.434440000000002</v>
      </c>
    </row>
    <row r="165" spans="1:6" x14ac:dyDescent="0.2">
      <c r="A165" s="4">
        <v>163</v>
      </c>
      <c r="B165" s="103" t="s">
        <v>105</v>
      </c>
      <c r="C165" s="103">
        <v>7</v>
      </c>
      <c r="D165" s="103">
        <v>18</v>
      </c>
      <c r="E165" s="103">
        <v>318.60115999999999</v>
      </c>
      <c r="F165" s="103">
        <v>143.29685000000001</v>
      </c>
    </row>
    <row r="166" spans="1:6" x14ac:dyDescent="0.2">
      <c r="A166" s="4">
        <v>164</v>
      </c>
      <c r="B166" s="103" t="s">
        <v>105</v>
      </c>
      <c r="C166" s="103">
        <v>7</v>
      </c>
      <c r="D166" s="103">
        <v>19</v>
      </c>
      <c r="E166" s="103">
        <v>318.60115999999999</v>
      </c>
      <c r="F166" s="103">
        <v>134.25774999999999</v>
      </c>
    </row>
    <row r="167" spans="1:6" x14ac:dyDescent="0.2">
      <c r="A167" s="4">
        <v>165</v>
      </c>
      <c r="B167" s="103" t="s">
        <v>105</v>
      </c>
      <c r="C167" s="103">
        <v>7</v>
      </c>
      <c r="D167" s="103">
        <v>20</v>
      </c>
      <c r="E167" s="103">
        <v>318.60115999999999</v>
      </c>
      <c r="F167" s="103">
        <v>149.75076999999999</v>
      </c>
    </row>
    <row r="168" spans="1:6" x14ac:dyDescent="0.2">
      <c r="A168" s="4">
        <v>166</v>
      </c>
      <c r="B168" s="103" t="s">
        <v>105</v>
      </c>
      <c r="C168" s="103">
        <v>7</v>
      </c>
      <c r="D168" s="103">
        <v>21</v>
      </c>
      <c r="E168" s="103">
        <v>318.60115999999999</v>
      </c>
      <c r="F168" s="103">
        <v>153.93586999999999</v>
      </c>
    </row>
    <row r="169" spans="1:6" x14ac:dyDescent="0.2">
      <c r="A169" s="4">
        <v>167</v>
      </c>
      <c r="B169" s="103" t="s">
        <v>105</v>
      </c>
      <c r="C169" s="103">
        <v>7</v>
      </c>
      <c r="D169" s="103">
        <v>22</v>
      </c>
      <c r="E169" s="103">
        <v>318.60115999999999</v>
      </c>
      <c r="F169" s="103">
        <v>115.74567999999999</v>
      </c>
    </row>
    <row r="170" spans="1:6" x14ac:dyDescent="0.2">
      <c r="A170" s="4">
        <v>168</v>
      </c>
      <c r="B170" s="103" t="s">
        <v>105</v>
      </c>
      <c r="C170" s="103">
        <v>7</v>
      </c>
      <c r="D170" s="103">
        <v>23</v>
      </c>
      <c r="E170" s="103">
        <v>318.60115999999999</v>
      </c>
      <c r="F170" s="103">
        <v>123.50122</v>
      </c>
    </row>
    <row r="171" spans="1:6" x14ac:dyDescent="0.2">
      <c r="A171" s="4">
        <v>169</v>
      </c>
      <c r="B171" s="103" t="s">
        <v>105</v>
      </c>
      <c r="C171" s="103">
        <v>8</v>
      </c>
      <c r="D171" s="103">
        <v>0</v>
      </c>
      <c r="E171" s="103">
        <v>312.26474999999999</v>
      </c>
      <c r="F171" s="103">
        <v>110.39453</v>
      </c>
    </row>
    <row r="172" spans="1:6" x14ac:dyDescent="0.2">
      <c r="A172" s="4">
        <v>170</v>
      </c>
      <c r="B172" s="103" t="s">
        <v>105</v>
      </c>
      <c r="C172" s="103">
        <v>8</v>
      </c>
      <c r="D172" s="103">
        <v>1</v>
      </c>
      <c r="E172" s="103">
        <v>312.26474999999999</v>
      </c>
      <c r="F172" s="103">
        <v>72.032589999999999</v>
      </c>
    </row>
    <row r="173" spans="1:6" x14ac:dyDescent="0.2">
      <c r="A173" s="4">
        <v>171</v>
      </c>
      <c r="B173" s="103" t="s">
        <v>105</v>
      </c>
      <c r="C173" s="103">
        <v>8</v>
      </c>
      <c r="D173" s="103">
        <v>2</v>
      </c>
      <c r="E173" s="103">
        <v>312.26474999999999</v>
      </c>
      <c r="F173" s="103">
        <v>69.004490000000004</v>
      </c>
    </row>
    <row r="174" spans="1:6" x14ac:dyDescent="0.2">
      <c r="A174" s="4">
        <v>172</v>
      </c>
      <c r="B174" s="103" t="s">
        <v>105</v>
      </c>
      <c r="C174" s="103">
        <v>8</v>
      </c>
      <c r="D174" s="103">
        <v>3</v>
      </c>
      <c r="E174" s="103">
        <v>312.26474999999999</v>
      </c>
      <c r="F174" s="103">
        <v>68.941220000000001</v>
      </c>
    </row>
    <row r="175" spans="1:6" x14ac:dyDescent="0.2">
      <c r="A175" s="4">
        <v>173</v>
      </c>
      <c r="B175" s="103" t="s">
        <v>105</v>
      </c>
      <c r="C175" s="103">
        <v>8</v>
      </c>
      <c r="D175" s="103">
        <v>4</v>
      </c>
      <c r="E175" s="103">
        <v>275.58407999999997</v>
      </c>
      <c r="F175" s="103">
        <v>64.982089999999999</v>
      </c>
    </row>
    <row r="176" spans="1:6" x14ac:dyDescent="0.2">
      <c r="A176" s="4">
        <v>174</v>
      </c>
      <c r="B176" s="103" t="s">
        <v>105</v>
      </c>
      <c r="C176" s="103">
        <v>8</v>
      </c>
      <c r="D176" s="103">
        <v>5</v>
      </c>
      <c r="E176" s="103">
        <v>271.67919000000001</v>
      </c>
      <c r="F176" s="103">
        <v>112.4464</v>
      </c>
    </row>
    <row r="177" spans="1:6" x14ac:dyDescent="0.2">
      <c r="A177" s="4">
        <v>175</v>
      </c>
      <c r="B177" s="103" t="s">
        <v>105</v>
      </c>
      <c r="C177" s="103">
        <v>8</v>
      </c>
      <c r="D177" s="103">
        <v>6</v>
      </c>
      <c r="E177" s="103">
        <v>312.26474999999999</v>
      </c>
      <c r="F177" s="103">
        <v>121.82899</v>
      </c>
    </row>
    <row r="178" spans="1:6" x14ac:dyDescent="0.2">
      <c r="A178" s="4">
        <v>176</v>
      </c>
      <c r="B178" s="103" t="s">
        <v>105</v>
      </c>
      <c r="C178" s="103">
        <v>8</v>
      </c>
      <c r="D178" s="103">
        <v>7</v>
      </c>
      <c r="E178" s="103">
        <v>312.26474999999999</v>
      </c>
      <c r="F178" s="103">
        <v>103.38019</v>
      </c>
    </row>
    <row r="179" spans="1:6" x14ac:dyDescent="0.2">
      <c r="A179" s="4">
        <v>177</v>
      </c>
      <c r="B179" s="103" t="s">
        <v>105</v>
      </c>
      <c r="C179" s="103">
        <v>8</v>
      </c>
      <c r="D179" s="103">
        <v>8</v>
      </c>
      <c r="E179" s="103">
        <v>317.68821000000003</v>
      </c>
      <c r="F179" s="103">
        <v>75.006450000000001</v>
      </c>
    </row>
    <row r="180" spans="1:6" x14ac:dyDescent="0.2">
      <c r="A180" s="4">
        <v>178</v>
      </c>
      <c r="B180" s="103" t="s">
        <v>105</v>
      </c>
      <c r="C180" s="103">
        <v>8</v>
      </c>
      <c r="D180" s="103">
        <v>9</v>
      </c>
      <c r="E180" s="103">
        <v>317.68821000000003</v>
      </c>
      <c r="F180" s="103">
        <v>91.204520000000002</v>
      </c>
    </row>
    <row r="181" spans="1:6" x14ac:dyDescent="0.2">
      <c r="A181" s="4">
        <v>179</v>
      </c>
      <c r="B181" s="103" t="s">
        <v>105</v>
      </c>
      <c r="C181" s="103">
        <v>8</v>
      </c>
      <c r="D181" s="103">
        <v>10</v>
      </c>
      <c r="E181" s="103">
        <v>317.68821000000003</v>
      </c>
      <c r="F181" s="103">
        <v>101.85258</v>
      </c>
    </row>
    <row r="182" spans="1:6" x14ac:dyDescent="0.2">
      <c r="A182" s="4">
        <v>180</v>
      </c>
      <c r="B182" s="103" t="s">
        <v>105</v>
      </c>
      <c r="C182" s="103">
        <v>8</v>
      </c>
      <c r="D182" s="103">
        <v>11</v>
      </c>
      <c r="E182" s="103">
        <v>317.68821000000003</v>
      </c>
      <c r="F182" s="103">
        <v>88.031790000000001</v>
      </c>
    </row>
    <row r="183" spans="1:6" x14ac:dyDescent="0.2">
      <c r="A183" s="4">
        <v>181</v>
      </c>
      <c r="B183" s="103" t="s">
        <v>105</v>
      </c>
      <c r="C183" s="103">
        <v>8</v>
      </c>
      <c r="D183" s="103">
        <v>12</v>
      </c>
      <c r="E183" s="103">
        <v>317.68821000000003</v>
      </c>
      <c r="F183" s="103">
        <v>84.868110000000001</v>
      </c>
    </row>
    <row r="184" spans="1:6" x14ac:dyDescent="0.2">
      <c r="A184" s="4">
        <v>182</v>
      </c>
      <c r="B184" s="103" t="s">
        <v>105</v>
      </c>
      <c r="C184" s="103">
        <v>8</v>
      </c>
      <c r="D184" s="103">
        <v>13</v>
      </c>
      <c r="E184" s="103">
        <v>317.68821000000003</v>
      </c>
      <c r="F184" s="103">
        <v>66.310839999999999</v>
      </c>
    </row>
    <row r="185" spans="1:6" x14ac:dyDescent="0.2">
      <c r="A185" s="4">
        <v>183</v>
      </c>
      <c r="B185" s="103" t="s">
        <v>105</v>
      </c>
      <c r="C185" s="103">
        <v>8</v>
      </c>
      <c r="D185" s="103">
        <v>14</v>
      </c>
      <c r="E185" s="103">
        <v>317.68821000000003</v>
      </c>
      <c r="F185" s="103">
        <v>43.812519999999999</v>
      </c>
    </row>
    <row r="186" spans="1:6" x14ac:dyDescent="0.2">
      <c r="A186" s="4">
        <v>184</v>
      </c>
      <c r="B186" s="103" t="s">
        <v>105</v>
      </c>
      <c r="C186" s="103">
        <v>8</v>
      </c>
      <c r="D186" s="103">
        <v>15</v>
      </c>
      <c r="E186" s="103">
        <v>317.68821000000003</v>
      </c>
      <c r="F186" s="103">
        <v>0</v>
      </c>
    </row>
    <row r="187" spans="1:6" x14ac:dyDescent="0.2">
      <c r="A187" s="4">
        <v>185</v>
      </c>
      <c r="B187" s="103" t="s">
        <v>105</v>
      </c>
      <c r="C187" s="103">
        <v>8</v>
      </c>
      <c r="D187" s="103">
        <v>16</v>
      </c>
      <c r="E187" s="103">
        <v>317.68821000000003</v>
      </c>
      <c r="F187" s="103">
        <v>76.42559</v>
      </c>
    </row>
    <row r="188" spans="1:6" x14ac:dyDescent="0.2">
      <c r="A188" s="4">
        <v>186</v>
      </c>
      <c r="B188" s="103" t="s">
        <v>105</v>
      </c>
      <c r="C188" s="103">
        <v>8</v>
      </c>
      <c r="D188" s="103">
        <v>17</v>
      </c>
      <c r="E188" s="103">
        <v>292.44200000000001</v>
      </c>
      <c r="F188" s="103">
        <v>142.20312000000001</v>
      </c>
    </row>
    <row r="189" spans="1:6" x14ac:dyDescent="0.2">
      <c r="A189" s="4">
        <v>187</v>
      </c>
      <c r="B189" s="103" t="s">
        <v>105</v>
      </c>
      <c r="C189" s="103">
        <v>8</v>
      </c>
      <c r="D189" s="103">
        <v>18</v>
      </c>
      <c r="E189" s="103">
        <v>101.4639</v>
      </c>
      <c r="F189" s="103">
        <v>109.11098</v>
      </c>
    </row>
    <row r="190" spans="1:6" x14ac:dyDescent="0.2">
      <c r="A190" s="4">
        <v>188</v>
      </c>
      <c r="B190" s="103" t="s">
        <v>105</v>
      </c>
      <c r="C190" s="103">
        <v>8</v>
      </c>
      <c r="D190" s="103">
        <v>19</v>
      </c>
      <c r="E190" s="103">
        <v>101.4639</v>
      </c>
      <c r="F190" s="103">
        <v>105.24224</v>
      </c>
    </row>
    <row r="191" spans="1:6" x14ac:dyDescent="0.2">
      <c r="A191" s="4">
        <v>189</v>
      </c>
      <c r="B191" s="103" t="s">
        <v>105</v>
      </c>
      <c r="C191" s="103">
        <v>8</v>
      </c>
      <c r="D191" s="103">
        <v>20</v>
      </c>
      <c r="E191" s="103">
        <v>101.4639</v>
      </c>
      <c r="F191" s="103">
        <v>105.24224</v>
      </c>
    </row>
    <row r="192" spans="1:6" x14ac:dyDescent="0.2">
      <c r="A192" s="4">
        <v>190</v>
      </c>
      <c r="B192" s="103" t="s">
        <v>105</v>
      </c>
      <c r="C192" s="103">
        <v>8</v>
      </c>
      <c r="D192" s="103">
        <v>21</v>
      </c>
      <c r="E192" s="103">
        <v>101.4639</v>
      </c>
      <c r="F192" s="103">
        <v>81.984639999999999</v>
      </c>
    </row>
    <row r="193" spans="1:6" x14ac:dyDescent="0.2">
      <c r="A193" s="4">
        <v>191</v>
      </c>
      <c r="B193" s="103" t="s">
        <v>105</v>
      </c>
      <c r="C193" s="103">
        <v>8</v>
      </c>
      <c r="D193" s="103">
        <v>22</v>
      </c>
      <c r="E193" s="103">
        <v>235.07987</v>
      </c>
      <c r="F193" s="103">
        <v>105.24224</v>
      </c>
    </row>
    <row r="194" spans="1:6" x14ac:dyDescent="0.2">
      <c r="A194" s="4">
        <v>192</v>
      </c>
      <c r="B194" s="103" t="s">
        <v>105</v>
      </c>
      <c r="C194" s="103">
        <v>8</v>
      </c>
      <c r="D194" s="103">
        <v>23</v>
      </c>
      <c r="E194" s="103">
        <v>238.59608</v>
      </c>
      <c r="F194" s="103">
        <v>105.24224</v>
      </c>
    </row>
    <row r="195" spans="1:6" x14ac:dyDescent="0.2">
      <c r="A195" s="4">
        <v>193</v>
      </c>
      <c r="B195" s="103" t="s">
        <v>105</v>
      </c>
      <c r="C195" s="103">
        <v>9</v>
      </c>
      <c r="D195" s="103">
        <v>0</v>
      </c>
      <c r="E195" s="103">
        <v>96.204350000000005</v>
      </c>
      <c r="F195" s="103">
        <v>97.283450000000002</v>
      </c>
    </row>
    <row r="196" spans="1:6" x14ac:dyDescent="0.2">
      <c r="A196" s="4">
        <v>194</v>
      </c>
      <c r="B196" s="103" t="s">
        <v>105</v>
      </c>
      <c r="C196" s="103">
        <v>9</v>
      </c>
      <c r="D196" s="103">
        <v>1</v>
      </c>
      <c r="E196" s="103">
        <v>96.204350000000005</v>
      </c>
      <c r="F196" s="103">
        <v>97.283450000000002</v>
      </c>
    </row>
    <row r="197" spans="1:6" x14ac:dyDescent="0.2">
      <c r="A197" s="4">
        <v>195</v>
      </c>
      <c r="B197" s="103" t="s">
        <v>105</v>
      </c>
      <c r="C197" s="103">
        <v>9</v>
      </c>
      <c r="D197" s="103">
        <v>2</v>
      </c>
      <c r="E197" s="103">
        <v>96.204350000000005</v>
      </c>
      <c r="F197" s="103">
        <v>97.283450000000002</v>
      </c>
    </row>
    <row r="198" spans="1:6" x14ac:dyDescent="0.2">
      <c r="A198" s="4">
        <v>196</v>
      </c>
      <c r="B198" s="103" t="s">
        <v>105</v>
      </c>
      <c r="C198" s="103">
        <v>9</v>
      </c>
      <c r="D198" s="103">
        <v>3</v>
      </c>
      <c r="E198" s="103">
        <v>96.204350000000005</v>
      </c>
      <c r="F198" s="103">
        <v>97.283450000000002</v>
      </c>
    </row>
    <row r="199" spans="1:6" x14ac:dyDescent="0.2">
      <c r="A199" s="4">
        <v>197</v>
      </c>
      <c r="B199" s="103" t="s">
        <v>105</v>
      </c>
      <c r="C199" s="103">
        <v>9</v>
      </c>
      <c r="D199" s="103">
        <v>4</v>
      </c>
      <c r="E199" s="103">
        <v>96.204350000000005</v>
      </c>
      <c r="F199" s="103">
        <v>97.283450000000002</v>
      </c>
    </row>
    <row r="200" spans="1:6" x14ac:dyDescent="0.2">
      <c r="A200" s="4">
        <v>198</v>
      </c>
      <c r="B200" s="103" t="s">
        <v>105</v>
      </c>
      <c r="C200" s="103">
        <v>9</v>
      </c>
      <c r="D200" s="103">
        <v>5</v>
      </c>
      <c r="E200" s="103">
        <v>96.204350000000005</v>
      </c>
      <c r="F200" s="103">
        <v>97.283450000000002</v>
      </c>
    </row>
    <row r="201" spans="1:6" x14ac:dyDescent="0.2">
      <c r="A201" s="4">
        <v>199</v>
      </c>
      <c r="B201" s="103" t="s">
        <v>105</v>
      </c>
      <c r="C201" s="103">
        <v>9</v>
      </c>
      <c r="D201" s="103">
        <v>6</v>
      </c>
      <c r="E201" s="103">
        <v>96.204350000000005</v>
      </c>
      <c r="F201" s="103">
        <v>97.283450000000002</v>
      </c>
    </row>
    <row r="202" spans="1:6" x14ac:dyDescent="0.2">
      <c r="A202" s="4">
        <v>200</v>
      </c>
      <c r="B202" s="103" t="s">
        <v>105</v>
      </c>
      <c r="C202" s="103">
        <v>9</v>
      </c>
      <c r="D202" s="103">
        <v>7</v>
      </c>
      <c r="E202" s="103">
        <v>302.12921</v>
      </c>
      <c r="F202" s="103">
        <v>97.283450000000002</v>
      </c>
    </row>
    <row r="203" spans="1:6" x14ac:dyDescent="0.2">
      <c r="A203" s="4">
        <v>201</v>
      </c>
      <c r="B203" s="103" t="s">
        <v>105</v>
      </c>
      <c r="C203" s="103">
        <v>9</v>
      </c>
      <c r="D203" s="103">
        <v>8</v>
      </c>
      <c r="E203" s="103">
        <v>315.71852999999999</v>
      </c>
      <c r="F203" s="103">
        <v>82.240089999999995</v>
      </c>
    </row>
    <row r="204" spans="1:6" x14ac:dyDescent="0.2">
      <c r="A204" s="4">
        <v>202</v>
      </c>
      <c r="B204" s="103" t="s">
        <v>105</v>
      </c>
      <c r="C204" s="103">
        <v>9</v>
      </c>
      <c r="D204" s="103">
        <v>9</v>
      </c>
      <c r="E204" s="103">
        <v>315.71852999999999</v>
      </c>
      <c r="F204" s="103">
        <v>76.451359999999994</v>
      </c>
    </row>
    <row r="205" spans="1:6" x14ac:dyDescent="0.2">
      <c r="A205" s="4">
        <v>203</v>
      </c>
      <c r="B205" s="103" t="s">
        <v>105</v>
      </c>
      <c r="C205" s="103">
        <v>9</v>
      </c>
      <c r="D205" s="103">
        <v>10</v>
      </c>
      <c r="E205" s="103">
        <v>315.71852999999999</v>
      </c>
      <c r="F205" s="103">
        <v>76.451359999999994</v>
      </c>
    </row>
    <row r="206" spans="1:6" x14ac:dyDescent="0.2">
      <c r="A206" s="4">
        <v>204</v>
      </c>
      <c r="B206" s="103" t="s">
        <v>105</v>
      </c>
      <c r="C206" s="103">
        <v>9</v>
      </c>
      <c r="D206" s="103">
        <v>11</v>
      </c>
      <c r="E206" s="103">
        <v>332.59087</v>
      </c>
      <c r="F206" s="103">
        <v>76.451359999999994</v>
      </c>
    </row>
    <row r="207" spans="1:6" x14ac:dyDescent="0.2">
      <c r="A207" s="4">
        <v>205</v>
      </c>
      <c r="B207" s="103" t="s">
        <v>105</v>
      </c>
      <c r="C207" s="103">
        <v>9</v>
      </c>
      <c r="D207" s="103">
        <v>12</v>
      </c>
      <c r="E207" s="103">
        <v>332.08789999999999</v>
      </c>
      <c r="F207" s="103">
        <v>76.451359999999994</v>
      </c>
    </row>
    <row r="208" spans="1:6" x14ac:dyDescent="0.2">
      <c r="A208" s="4">
        <v>206</v>
      </c>
      <c r="B208" s="103" t="s">
        <v>105</v>
      </c>
      <c r="C208" s="103">
        <v>9</v>
      </c>
      <c r="D208" s="103">
        <v>13</v>
      </c>
      <c r="E208" s="103">
        <v>326.64668</v>
      </c>
      <c r="F208" s="103">
        <v>76.451359999999994</v>
      </c>
    </row>
    <row r="209" spans="1:6" x14ac:dyDescent="0.2">
      <c r="A209" s="4">
        <v>207</v>
      </c>
      <c r="B209" s="103" t="s">
        <v>105</v>
      </c>
      <c r="C209" s="103">
        <v>9</v>
      </c>
      <c r="D209" s="103">
        <v>14</v>
      </c>
      <c r="E209" s="103">
        <v>326.64668</v>
      </c>
      <c r="F209" s="103">
        <v>75.674049999999994</v>
      </c>
    </row>
    <row r="210" spans="1:6" x14ac:dyDescent="0.2">
      <c r="A210" s="4">
        <v>208</v>
      </c>
      <c r="B210" s="103" t="s">
        <v>105</v>
      </c>
      <c r="C210" s="103">
        <v>9</v>
      </c>
      <c r="D210" s="103">
        <v>15</v>
      </c>
      <c r="E210" s="103">
        <v>326.64668</v>
      </c>
      <c r="F210" s="103">
        <v>74.887590000000003</v>
      </c>
    </row>
    <row r="211" spans="1:6" x14ac:dyDescent="0.2">
      <c r="A211" s="4">
        <v>209</v>
      </c>
      <c r="B211" s="103" t="s">
        <v>105</v>
      </c>
      <c r="C211" s="103">
        <v>9</v>
      </c>
      <c r="D211" s="103">
        <v>16</v>
      </c>
      <c r="E211" s="103">
        <v>323.54656</v>
      </c>
      <c r="F211" s="103">
        <v>99.953760000000003</v>
      </c>
    </row>
    <row r="212" spans="1:6" x14ac:dyDescent="0.2">
      <c r="A212" s="4">
        <v>210</v>
      </c>
      <c r="B212" s="103" t="s">
        <v>105</v>
      </c>
      <c r="C212" s="103">
        <v>9</v>
      </c>
      <c r="D212" s="103">
        <v>17</v>
      </c>
      <c r="E212" s="103">
        <v>315.71852999999999</v>
      </c>
      <c r="F212" s="103">
        <v>146.48301000000001</v>
      </c>
    </row>
    <row r="213" spans="1:6" x14ac:dyDescent="0.2">
      <c r="A213" s="4">
        <v>211</v>
      </c>
      <c r="B213" s="103" t="s">
        <v>105</v>
      </c>
      <c r="C213" s="103">
        <v>9</v>
      </c>
      <c r="D213" s="103">
        <v>18</v>
      </c>
      <c r="E213" s="103">
        <v>312.28005000000002</v>
      </c>
      <c r="F213" s="103">
        <v>118.33501</v>
      </c>
    </row>
    <row r="214" spans="1:6" x14ac:dyDescent="0.2">
      <c r="A214" s="4">
        <v>212</v>
      </c>
      <c r="B214" s="103" t="s">
        <v>105</v>
      </c>
      <c r="C214" s="103">
        <v>9</v>
      </c>
      <c r="D214" s="103">
        <v>19</v>
      </c>
      <c r="E214" s="103">
        <v>312.28005000000002</v>
      </c>
      <c r="F214" s="103">
        <v>102.19426</v>
      </c>
    </row>
    <row r="215" spans="1:6" x14ac:dyDescent="0.2">
      <c r="A215" s="4">
        <v>213</v>
      </c>
      <c r="B215" s="103" t="s">
        <v>105</v>
      </c>
      <c r="C215" s="103">
        <v>9</v>
      </c>
      <c r="D215" s="103">
        <v>20</v>
      </c>
      <c r="E215" s="103">
        <v>312.28005000000002</v>
      </c>
      <c r="F215" s="103">
        <v>102.19426</v>
      </c>
    </row>
    <row r="216" spans="1:6" x14ac:dyDescent="0.2">
      <c r="A216" s="4">
        <v>214</v>
      </c>
      <c r="B216" s="103" t="s">
        <v>105</v>
      </c>
      <c r="C216" s="103">
        <v>9</v>
      </c>
      <c r="D216" s="103">
        <v>21</v>
      </c>
      <c r="E216" s="103">
        <v>312.28005000000002</v>
      </c>
      <c r="F216" s="103">
        <v>102.19426</v>
      </c>
    </row>
    <row r="217" spans="1:6" x14ac:dyDescent="0.2">
      <c r="A217" s="4">
        <v>215</v>
      </c>
      <c r="B217" s="103" t="s">
        <v>105</v>
      </c>
      <c r="C217" s="103">
        <v>9</v>
      </c>
      <c r="D217" s="103">
        <v>22</v>
      </c>
      <c r="E217" s="103">
        <v>312.28005000000002</v>
      </c>
      <c r="F217" s="103">
        <v>102.19426</v>
      </c>
    </row>
    <row r="218" spans="1:6" x14ac:dyDescent="0.2">
      <c r="A218" s="4">
        <v>216</v>
      </c>
      <c r="B218" s="103" t="s">
        <v>105</v>
      </c>
      <c r="C218" s="103">
        <v>9</v>
      </c>
      <c r="D218" s="103">
        <v>23</v>
      </c>
      <c r="E218" s="103">
        <v>312.28005000000002</v>
      </c>
      <c r="F218" s="103">
        <v>102.19426</v>
      </c>
    </row>
    <row r="219" spans="1:6" x14ac:dyDescent="0.2">
      <c r="A219" s="4">
        <v>217</v>
      </c>
      <c r="B219" s="103" t="s">
        <v>105</v>
      </c>
      <c r="C219" s="103">
        <v>10</v>
      </c>
      <c r="D219" s="103">
        <v>0</v>
      </c>
      <c r="E219" s="103">
        <v>270.55867999999998</v>
      </c>
      <c r="F219" s="103">
        <v>98.757270000000005</v>
      </c>
    </row>
    <row r="220" spans="1:6" x14ac:dyDescent="0.2">
      <c r="A220" s="4">
        <v>218</v>
      </c>
      <c r="B220" s="103" t="s">
        <v>105</v>
      </c>
      <c r="C220" s="103">
        <v>10</v>
      </c>
      <c r="D220" s="103">
        <v>1</v>
      </c>
      <c r="E220" s="103">
        <v>98.08681</v>
      </c>
      <c r="F220" s="103">
        <v>98.757270000000005</v>
      </c>
    </row>
    <row r="221" spans="1:6" x14ac:dyDescent="0.2">
      <c r="A221" s="4">
        <v>219</v>
      </c>
      <c r="B221" s="103" t="s">
        <v>105</v>
      </c>
      <c r="C221" s="103">
        <v>10</v>
      </c>
      <c r="D221" s="103">
        <v>2</v>
      </c>
      <c r="E221" s="103">
        <v>95.314359999999994</v>
      </c>
      <c r="F221" s="103">
        <v>98.757270000000005</v>
      </c>
    </row>
    <row r="222" spans="1:6" x14ac:dyDescent="0.2">
      <c r="A222" s="4">
        <v>220</v>
      </c>
      <c r="B222" s="103" t="s">
        <v>105</v>
      </c>
      <c r="C222" s="103">
        <v>10</v>
      </c>
      <c r="D222" s="103">
        <v>3</v>
      </c>
      <c r="E222" s="103">
        <v>95.314359999999994</v>
      </c>
      <c r="F222" s="103">
        <v>98.757270000000005</v>
      </c>
    </row>
    <row r="223" spans="1:6" x14ac:dyDescent="0.2">
      <c r="A223" s="4">
        <v>221</v>
      </c>
      <c r="B223" s="103" t="s">
        <v>105</v>
      </c>
      <c r="C223" s="103">
        <v>10</v>
      </c>
      <c r="D223" s="103">
        <v>4</v>
      </c>
      <c r="E223" s="103">
        <v>95.314359999999994</v>
      </c>
      <c r="F223" s="103">
        <v>98.757270000000005</v>
      </c>
    </row>
    <row r="224" spans="1:6" x14ac:dyDescent="0.2">
      <c r="A224" s="4">
        <v>222</v>
      </c>
      <c r="B224" s="103" t="s">
        <v>105</v>
      </c>
      <c r="C224" s="103">
        <v>10</v>
      </c>
      <c r="D224" s="103">
        <v>5</v>
      </c>
      <c r="E224" s="103">
        <v>95.314359999999994</v>
      </c>
      <c r="F224" s="103">
        <v>98.757270000000005</v>
      </c>
    </row>
    <row r="225" spans="1:6" x14ac:dyDescent="0.2">
      <c r="A225" s="4">
        <v>223</v>
      </c>
      <c r="B225" s="103" t="s">
        <v>105</v>
      </c>
      <c r="C225" s="103">
        <v>10</v>
      </c>
      <c r="D225" s="103">
        <v>6</v>
      </c>
      <c r="E225" s="103">
        <v>122.006</v>
      </c>
      <c r="F225" s="103">
        <v>99.463970000000003</v>
      </c>
    </row>
    <row r="226" spans="1:6" x14ac:dyDescent="0.2">
      <c r="A226" s="4">
        <v>224</v>
      </c>
      <c r="B226" s="103" t="s">
        <v>105</v>
      </c>
      <c r="C226" s="103">
        <v>10</v>
      </c>
      <c r="D226" s="103">
        <v>7</v>
      </c>
      <c r="E226" s="103">
        <v>306.88141999999999</v>
      </c>
      <c r="F226" s="103">
        <v>122.6674</v>
      </c>
    </row>
    <row r="227" spans="1:6" x14ac:dyDescent="0.2">
      <c r="A227" s="4">
        <v>225</v>
      </c>
      <c r="B227" s="103" t="s">
        <v>105</v>
      </c>
      <c r="C227" s="103">
        <v>10</v>
      </c>
      <c r="D227" s="103">
        <v>8</v>
      </c>
      <c r="E227" s="103">
        <v>311.62902000000003</v>
      </c>
      <c r="F227" s="103">
        <v>87.785250000000005</v>
      </c>
    </row>
    <row r="228" spans="1:6" x14ac:dyDescent="0.2">
      <c r="A228" s="4">
        <v>226</v>
      </c>
      <c r="B228" s="103" t="s">
        <v>105</v>
      </c>
      <c r="C228" s="103">
        <v>10</v>
      </c>
      <c r="D228" s="103">
        <v>9</v>
      </c>
      <c r="E228" s="103">
        <v>311.62902000000003</v>
      </c>
      <c r="F228" s="103">
        <v>70.779060000000001</v>
      </c>
    </row>
    <row r="229" spans="1:6" x14ac:dyDescent="0.2">
      <c r="A229" s="4">
        <v>227</v>
      </c>
      <c r="B229" s="103" t="s">
        <v>105</v>
      </c>
      <c r="C229" s="103">
        <v>10</v>
      </c>
      <c r="D229" s="103">
        <v>10</v>
      </c>
      <c r="E229" s="103">
        <v>311.62902000000003</v>
      </c>
      <c r="F229" s="103">
        <v>77.193759999999997</v>
      </c>
    </row>
    <row r="230" spans="1:6" x14ac:dyDescent="0.2">
      <c r="A230" s="4">
        <v>228</v>
      </c>
      <c r="B230" s="103" t="s">
        <v>105</v>
      </c>
      <c r="C230" s="103">
        <v>10</v>
      </c>
      <c r="D230" s="103">
        <v>11</v>
      </c>
      <c r="E230" s="103">
        <v>311.62902000000003</v>
      </c>
      <c r="F230" s="103">
        <v>80.537009999999995</v>
      </c>
    </row>
    <row r="231" spans="1:6" x14ac:dyDescent="0.2">
      <c r="A231" s="4">
        <v>229</v>
      </c>
      <c r="B231" s="103" t="s">
        <v>105</v>
      </c>
      <c r="C231" s="103">
        <v>10</v>
      </c>
      <c r="D231" s="103">
        <v>12</v>
      </c>
      <c r="E231" s="103">
        <v>318.36988000000002</v>
      </c>
      <c r="F231" s="103">
        <v>76.804159999999996</v>
      </c>
    </row>
    <row r="232" spans="1:6" x14ac:dyDescent="0.2">
      <c r="A232" s="4">
        <v>230</v>
      </c>
      <c r="B232" s="103" t="s">
        <v>105</v>
      </c>
      <c r="C232" s="103">
        <v>10</v>
      </c>
      <c r="D232" s="103">
        <v>13</v>
      </c>
      <c r="E232" s="103">
        <v>311.62902000000003</v>
      </c>
      <c r="F232" s="103">
        <v>42.284419999999997</v>
      </c>
    </row>
    <row r="233" spans="1:6" x14ac:dyDescent="0.2">
      <c r="A233" s="4">
        <v>231</v>
      </c>
      <c r="B233" s="103" t="s">
        <v>105</v>
      </c>
      <c r="C233" s="103">
        <v>10</v>
      </c>
      <c r="D233" s="103">
        <v>14</v>
      </c>
      <c r="E233" s="103">
        <v>311.62902000000003</v>
      </c>
      <c r="F233" s="103">
        <v>0</v>
      </c>
    </row>
    <row r="234" spans="1:6" x14ac:dyDescent="0.2">
      <c r="A234" s="4">
        <v>232</v>
      </c>
      <c r="B234" s="103" t="s">
        <v>105</v>
      </c>
      <c r="C234" s="103">
        <v>10</v>
      </c>
      <c r="D234" s="103">
        <v>15</v>
      </c>
      <c r="E234" s="103">
        <v>311.62902000000003</v>
      </c>
      <c r="F234" s="103">
        <v>0</v>
      </c>
    </row>
    <row r="235" spans="1:6" x14ac:dyDescent="0.2">
      <c r="A235" s="4">
        <v>233</v>
      </c>
      <c r="B235" s="103" t="s">
        <v>105</v>
      </c>
      <c r="C235" s="103">
        <v>10</v>
      </c>
      <c r="D235" s="103">
        <v>16</v>
      </c>
      <c r="E235" s="103">
        <v>311.62902000000003</v>
      </c>
      <c r="F235" s="103">
        <v>69.492500000000007</v>
      </c>
    </row>
    <row r="236" spans="1:6" x14ac:dyDescent="0.2">
      <c r="A236" s="4">
        <v>234</v>
      </c>
      <c r="B236" s="103" t="s">
        <v>105</v>
      </c>
      <c r="C236" s="103">
        <v>10</v>
      </c>
      <c r="D236" s="103">
        <v>17</v>
      </c>
      <c r="E236" s="103">
        <v>268.32983999999999</v>
      </c>
      <c r="F236" s="103">
        <v>153.10095000000001</v>
      </c>
    </row>
    <row r="237" spans="1:6" x14ac:dyDescent="0.2">
      <c r="A237" s="4">
        <v>235</v>
      </c>
      <c r="B237" s="103" t="s">
        <v>105</v>
      </c>
      <c r="C237" s="103">
        <v>10</v>
      </c>
      <c r="D237" s="103">
        <v>18</v>
      </c>
      <c r="E237" s="103">
        <v>95.341539999999995</v>
      </c>
      <c r="F237" s="103">
        <v>143.27052</v>
      </c>
    </row>
    <row r="238" spans="1:6" x14ac:dyDescent="0.2">
      <c r="A238" s="4">
        <v>236</v>
      </c>
      <c r="B238" s="103" t="s">
        <v>105</v>
      </c>
      <c r="C238" s="103">
        <v>10</v>
      </c>
      <c r="D238" s="103">
        <v>19</v>
      </c>
      <c r="E238" s="103">
        <v>95.341539999999995</v>
      </c>
      <c r="F238" s="103">
        <v>143.27052</v>
      </c>
    </row>
    <row r="239" spans="1:6" x14ac:dyDescent="0.2">
      <c r="A239" s="4">
        <v>237</v>
      </c>
      <c r="B239" s="103" t="s">
        <v>105</v>
      </c>
      <c r="C239" s="103">
        <v>10</v>
      </c>
      <c r="D239" s="103">
        <v>20</v>
      </c>
      <c r="E239" s="103">
        <v>95.341539999999995</v>
      </c>
      <c r="F239" s="103">
        <v>143.27052</v>
      </c>
    </row>
    <row r="240" spans="1:6" x14ac:dyDescent="0.2">
      <c r="A240" s="4">
        <v>238</v>
      </c>
      <c r="B240" s="103" t="s">
        <v>105</v>
      </c>
      <c r="C240" s="103">
        <v>10</v>
      </c>
      <c r="D240" s="103">
        <v>21</v>
      </c>
      <c r="E240" s="103">
        <v>95.341539999999995</v>
      </c>
      <c r="F240" s="103">
        <v>140.73364000000001</v>
      </c>
    </row>
    <row r="241" spans="1:6" x14ac:dyDescent="0.2">
      <c r="A241" s="4">
        <v>239</v>
      </c>
      <c r="B241" s="103" t="s">
        <v>105</v>
      </c>
      <c r="C241" s="103">
        <v>10</v>
      </c>
      <c r="D241" s="103">
        <v>22</v>
      </c>
      <c r="E241" s="103">
        <v>205.46042</v>
      </c>
      <c r="F241" s="103">
        <v>135.65987000000001</v>
      </c>
    </row>
    <row r="242" spans="1:6" x14ac:dyDescent="0.2">
      <c r="A242" s="4">
        <v>240</v>
      </c>
      <c r="B242" s="103" t="s">
        <v>105</v>
      </c>
      <c r="C242" s="103">
        <v>10</v>
      </c>
      <c r="D242" s="103">
        <v>23</v>
      </c>
      <c r="E242" s="103">
        <v>308.47602999999998</v>
      </c>
      <c r="F242" s="103">
        <v>125.7479</v>
      </c>
    </row>
    <row r="243" spans="1:6" x14ac:dyDescent="0.2">
      <c r="A243" s="4">
        <v>241</v>
      </c>
      <c r="B243" s="103" t="s">
        <v>105</v>
      </c>
      <c r="C243" s="103">
        <v>11</v>
      </c>
      <c r="D243" s="103">
        <v>0</v>
      </c>
      <c r="E243" s="103">
        <v>303.31063999999998</v>
      </c>
      <c r="F243" s="103">
        <v>98.833579999999998</v>
      </c>
    </row>
    <row r="244" spans="1:6" x14ac:dyDescent="0.2">
      <c r="A244" s="4">
        <v>242</v>
      </c>
      <c r="B244" s="103" t="s">
        <v>105</v>
      </c>
      <c r="C244" s="103">
        <v>11</v>
      </c>
      <c r="D244" s="103">
        <v>1</v>
      </c>
      <c r="E244" s="103">
        <v>166.04979</v>
      </c>
      <c r="F244" s="103">
        <v>95.671840000000003</v>
      </c>
    </row>
    <row r="245" spans="1:6" x14ac:dyDescent="0.2">
      <c r="A245" s="4">
        <v>243</v>
      </c>
      <c r="B245" s="103" t="s">
        <v>105</v>
      </c>
      <c r="C245" s="103">
        <v>11</v>
      </c>
      <c r="D245" s="103">
        <v>2</v>
      </c>
      <c r="E245" s="103">
        <v>94.879159999999999</v>
      </c>
      <c r="F245" s="103">
        <v>109.45377999999999</v>
      </c>
    </row>
    <row r="246" spans="1:6" x14ac:dyDescent="0.2">
      <c r="A246" s="4">
        <v>244</v>
      </c>
      <c r="B246" s="103" t="s">
        <v>105</v>
      </c>
      <c r="C246" s="103">
        <v>11</v>
      </c>
      <c r="D246" s="103">
        <v>3</v>
      </c>
      <c r="E246" s="103">
        <v>94.879159999999999</v>
      </c>
      <c r="F246" s="103">
        <v>107.03068</v>
      </c>
    </row>
    <row r="247" spans="1:6" x14ac:dyDescent="0.2">
      <c r="A247" s="4">
        <v>245</v>
      </c>
      <c r="B247" s="103" t="s">
        <v>105</v>
      </c>
      <c r="C247" s="103">
        <v>11</v>
      </c>
      <c r="D247" s="103">
        <v>4</v>
      </c>
      <c r="E247" s="103">
        <v>94.879159999999999</v>
      </c>
      <c r="F247" s="103">
        <v>104.27428999999999</v>
      </c>
    </row>
    <row r="248" spans="1:6" x14ac:dyDescent="0.2">
      <c r="A248" s="4">
        <v>246</v>
      </c>
      <c r="B248" s="103" t="s">
        <v>105</v>
      </c>
      <c r="C248" s="103">
        <v>11</v>
      </c>
      <c r="D248" s="103">
        <v>5</v>
      </c>
      <c r="E248" s="103">
        <v>94.879159999999999</v>
      </c>
      <c r="F248" s="103">
        <v>114.48013</v>
      </c>
    </row>
    <row r="249" spans="1:6" x14ac:dyDescent="0.2">
      <c r="A249" s="4">
        <v>247</v>
      </c>
      <c r="B249" s="103" t="s">
        <v>105</v>
      </c>
      <c r="C249" s="103">
        <v>11</v>
      </c>
      <c r="D249" s="103">
        <v>6</v>
      </c>
      <c r="E249" s="103">
        <v>94.879159999999999</v>
      </c>
      <c r="F249" s="103">
        <v>117.68691</v>
      </c>
    </row>
    <row r="250" spans="1:6" x14ac:dyDescent="0.2">
      <c r="A250" s="4">
        <v>248</v>
      </c>
      <c r="B250" s="103" t="s">
        <v>105</v>
      </c>
      <c r="C250" s="103">
        <v>11</v>
      </c>
      <c r="D250" s="103">
        <v>7</v>
      </c>
      <c r="E250" s="103">
        <v>212.98943</v>
      </c>
      <c r="F250" s="103">
        <v>116.50689</v>
      </c>
    </row>
    <row r="251" spans="1:6" x14ac:dyDescent="0.2">
      <c r="A251" s="4">
        <v>249</v>
      </c>
      <c r="B251" s="103" t="s">
        <v>105</v>
      </c>
      <c r="C251" s="103">
        <v>11</v>
      </c>
      <c r="D251" s="103">
        <v>8</v>
      </c>
      <c r="E251" s="103">
        <v>305.17525999999998</v>
      </c>
      <c r="F251" s="103">
        <v>102.6709</v>
      </c>
    </row>
    <row r="252" spans="1:6" x14ac:dyDescent="0.2">
      <c r="A252" s="4">
        <v>250</v>
      </c>
      <c r="B252" s="103" t="s">
        <v>105</v>
      </c>
      <c r="C252" s="103">
        <v>11</v>
      </c>
      <c r="D252" s="103">
        <v>9</v>
      </c>
      <c r="E252" s="103">
        <v>305.17525999999998</v>
      </c>
      <c r="F252" s="103">
        <v>84.069800000000001</v>
      </c>
    </row>
    <row r="253" spans="1:6" x14ac:dyDescent="0.2">
      <c r="A253" s="4">
        <v>251</v>
      </c>
      <c r="B253" s="103" t="s">
        <v>105</v>
      </c>
      <c r="C253" s="103">
        <v>11</v>
      </c>
      <c r="D253" s="103">
        <v>10</v>
      </c>
      <c r="E253" s="103">
        <v>305.17525999999998</v>
      </c>
      <c r="F253" s="103">
        <v>94.825109999999995</v>
      </c>
    </row>
    <row r="254" spans="1:6" x14ac:dyDescent="0.2">
      <c r="A254" s="4">
        <v>252</v>
      </c>
      <c r="B254" s="103" t="s">
        <v>105</v>
      </c>
      <c r="C254" s="103">
        <v>11</v>
      </c>
      <c r="D254" s="103">
        <v>11</v>
      </c>
      <c r="E254" s="103">
        <v>305.17525999999998</v>
      </c>
      <c r="F254" s="103">
        <v>105.53538</v>
      </c>
    </row>
    <row r="255" spans="1:6" x14ac:dyDescent="0.2">
      <c r="A255" s="4">
        <v>253</v>
      </c>
      <c r="B255" s="103" t="s">
        <v>105</v>
      </c>
      <c r="C255" s="103">
        <v>11</v>
      </c>
      <c r="D255" s="103">
        <v>12</v>
      </c>
      <c r="E255" s="103">
        <v>305.17525999999998</v>
      </c>
      <c r="F255" s="103">
        <v>102.76098</v>
      </c>
    </row>
    <row r="256" spans="1:6" x14ac:dyDescent="0.2">
      <c r="A256" s="4">
        <v>254</v>
      </c>
      <c r="B256" s="103" t="s">
        <v>105</v>
      </c>
      <c r="C256" s="103">
        <v>11</v>
      </c>
      <c r="D256" s="103">
        <v>13</v>
      </c>
      <c r="E256" s="103">
        <v>305.17525999999998</v>
      </c>
      <c r="F256" s="103">
        <v>72.251559999999998</v>
      </c>
    </row>
    <row r="257" spans="1:6" x14ac:dyDescent="0.2">
      <c r="A257" s="4">
        <v>255</v>
      </c>
      <c r="B257" s="103" t="s">
        <v>105</v>
      </c>
      <c r="C257" s="103">
        <v>11</v>
      </c>
      <c r="D257" s="103">
        <v>14</v>
      </c>
      <c r="E257" s="103">
        <v>305.17525999999998</v>
      </c>
      <c r="F257" s="103">
        <v>74.75573</v>
      </c>
    </row>
    <row r="258" spans="1:6" x14ac:dyDescent="0.2">
      <c r="A258" s="4">
        <v>256</v>
      </c>
      <c r="B258" s="103" t="s">
        <v>105</v>
      </c>
      <c r="C258" s="103">
        <v>11</v>
      </c>
      <c r="D258" s="103">
        <v>15</v>
      </c>
      <c r="E258" s="103">
        <v>305.17525999999998</v>
      </c>
      <c r="F258" s="103">
        <v>60.217140000000001</v>
      </c>
    </row>
    <row r="259" spans="1:6" x14ac:dyDescent="0.2">
      <c r="A259" s="4">
        <v>257</v>
      </c>
      <c r="B259" s="103" t="s">
        <v>105</v>
      </c>
      <c r="C259" s="103">
        <v>11</v>
      </c>
      <c r="D259" s="103">
        <v>16</v>
      </c>
      <c r="E259" s="103">
        <v>305.17525999999998</v>
      </c>
      <c r="F259" s="103">
        <v>92.555149999999998</v>
      </c>
    </row>
    <row r="260" spans="1:6" x14ac:dyDescent="0.2">
      <c r="A260" s="4">
        <v>258</v>
      </c>
      <c r="B260" s="103" t="s">
        <v>105</v>
      </c>
      <c r="C260" s="103">
        <v>11</v>
      </c>
      <c r="D260" s="103">
        <v>17</v>
      </c>
      <c r="E260" s="103">
        <v>210.47624999999999</v>
      </c>
      <c r="F260" s="103">
        <v>138.09858</v>
      </c>
    </row>
    <row r="261" spans="1:6" x14ac:dyDescent="0.2">
      <c r="A261" s="4">
        <v>259</v>
      </c>
      <c r="B261" s="103" t="s">
        <v>105</v>
      </c>
      <c r="C261" s="103">
        <v>11</v>
      </c>
      <c r="D261" s="103">
        <v>18</v>
      </c>
      <c r="E261" s="103">
        <v>94.97824</v>
      </c>
      <c r="F261" s="103">
        <v>119.94786000000001</v>
      </c>
    </row>
    <row r="262" spans="1:6" x14ac:dyDescent="0.2">
      <c r="A262" s="4">
        <v>260</v>
      </c>
      <c r="B262" s="103" t="s">
        <v>105</v>
      </c>
      <c r="C262" s="103">
        <v>11</v>
      </c>
      <c r="D262" s="103">
        <v>19</v>
      </c>
      <c r="E262" s="103">
        <v>94.97824</v>
      </c>
      <c r="F262" s="103">
        <v>119.94786000000001</v>
      </c>
    </row>
    <row r="263" spans="1:6" x14ac:dyDescent="0.2">
      <c r="A263" s="4">
        <v>261</v>
      </c>
      <c r="B263" s="103" t="s">
        <v>105</v>
      </c>
      <c r="C263" s="103">
        <v>11</v>
      </c>
      <c r="D263" s="103">
        <v>20</v>
      </c>
      <c r="E263" s="103">
        <v>94.97824</v>
      </c>
      <c r="F263" s="103">
        <v>119.56053</v>
      </c>
    </row>
    <row r="264" spans="1:6" x14ac:dyDescent="0.2">
      <c r="A264" s="4">
        <v>262</v>
      </c>
      <c r="B264" s="103" t="s">
        <v>105</v>
      </c>
      <c r="C264" s="103">
        <v>11</v>
      </c>
      <c r="D264" s="103">
        <v>21</v>
      </c>
      <c r="E264" s="103">
        <v>94.97824</v>
      </c>
      <c r="F264" s="103">
        <v>119.55152</v>
      </c>
    </row>
    <row r="265" spans="1:6" x14ac:dyDescent="0.2">
      <c r="A265" s="4">
        <v>263</v>
      </c>
      <c r="B265" s="103" t="s">
        <v>105</v>
      </c>
      <c r="C265" s="103">
        <v>11</v>
      </c>
      <c r="D265" s="103">
        <v>22</v>
      </c>
      <c r="E265" s="103">
        <v>163.53661</v>
      </c>
      <c r="F265" s="103">
        <v>116.50689</v>
      </c>
    </row>
    <row r="266" spans="1:6" x14ac:dyDescent="0.2">
      <c r="A266" s="4">
        <v>264</v>
      </c>
      <c r="B266" s="103" t="s">
        <v>105</v>
      </c>
      <c r="C266" s="103">
        <v>11</v>
      </c>
      <c r="D266" s="103">
        <v>23</v>
      </c>
      <c r="E266" s="103">
        <v>210.15197000000001</v>
      </c>
      <c r="F266" s="103">
        <v>96.707740000000001</v>
      </c>
    </row>
    <row r="267" spans="1:6" x14ac:dyDescent="0.2">
      <c r="A267" s="4">
        <v>265</v>
      </c>
      <c r="B267" s="103" t="s">
        <v>105</v>
      </c>
      <c r="C267" s="103">
        <v>12</v>
      </c>
      <c r="D267" s="103">
        <v>0</v>
      </c>
      <c r="E267" s="103">
        <v>93.562780000000004</v>
      </c>
      <c r="F267" s="103">
        <v>101.75397</v>
      </c>
    </row>
    <row r="268" spans="1:6" x14ac:dyDescent="0.2">
      <c r="A268" s="4">
        <v>266</v>
      </c>
      <c r="B268" s="103" t="s">
        <v>105</v>
      </c>
      <c r="C268" s="103">
        <v>12</v>
      </c>
      <c r="D268" s="103">
        <v>1</v>
      </c>
      <c r="E268" s="103">
        <v>93.562780000000004</v>
      </c>
      <c r="F268" s="103">
        <v>47.484000000000002</v>
      </c>
    </row>
    <row r="269" spans="1:6" x14ac:dyDescent="0.2">
      <c r="A269" s="4">
        <v>267</v>
      </c>
      <c r="B269" s="103" t="s">
        <v>105</v>
      </c>
      <c r="C269" s="103">
        <v>12</v>
      </c>
      <c r="D269" s="103">
        <v>2</v>
      </c>
      <c r="E269" s="103">
        <v>93.562780000000004</v>
      </c>
      <c r="F269" s="103">
        <v>0</v>
      </c>
    </row>
    <row r="270" spans="1:6" x14ac:dyDescent="0.2">
      <c r="A270" s="4">
        <v>268</v>
      </c>
      <c r="B270" s="103" t="s">
        <v>105</v>
      </c>
      <c r="C270" s="103">
        <v>12</v>
      </c>
      <c r="D270" s="103">
        <v>3</v>
      </c>
      <c r="E270" s="103">
        <v>93.562780000000004</v>
      </c>
      <c r="F270" s="103">
        <v>0</v>
      </c>
    </row>
    <row r="271" spans="1:6" x14ac:dyDescent="0.2">
      <c r="A271" s="4">
        <v>269</v>
      </c>
      <c r="B271" s="103" t="s">
        <v>105</v>
      </c>
      <c r="C271" s="103">
        <v>12</v>
      </c>
      <c r="D271" s="103">
        <v>4</v>
      </c>
      <c r="E271" s="103">
        <v>93.562780000000004</v>
      </c>
      <c r="F271" s="103">
        <v>0</v>
      </c>
    </row>
    <row r="272" spans="1:6" x14ac:dyDescent="0.2">
      <c r="A272" s="4">
        <v>270</v>
      </c>
      <c r="B272" s="103" t="s">
        <v>105</v>
      </c>
      <c r="C272" s="103">
        <v>12</v>
      </c>
      <c r="D272" s="103">
        <v>5</v>
      </c>
      <c r="E272" s="103">
        <v>93.562780000000004</v>
      </c>
      <c r="F272" s="103">
        <v>0</v>
      </c>
    </row>
    <row r="273" spans="1:6" x14ac:dyDescent="0.2">
      <c r="A273" s="4">
        <v>271</v>
      </c>
      <c r="B273" s="103" t="s">
        <v>105</v>
      </c>
      <c r="C273" s="103">
        <v>12</v>
      </c>
      <c r="D273" s="103">
        <v>6</v>
      </c>
      <c r="E273" s="103">
        <v>93.562780000000004</v>
      </c>
      <c r="F273" s="103">
        <v>0</v>
      </c>
    </row>
    <row r="274" spans="1:6" x14ac:dyDescent="0.2">
      <c r="A274" s="4">
        <v>272</v>
      </c>
      <c r="B274" s="103" t="s">
        <v>105</v>
      </c>
      <c r="C274" s="103">
        <v>12</v>
      </c>
      <c r="D274" s="103">
        <v>7</v>
      </c>
      <c r="E274" s="103">
        <v>247.91468</v>
      </c>
      <c r="F274" s="103">
        <v>15.457420000000001</v>
      </c>
    </row>
    <row r="275" spans="1:6" x14ac:dyDescent="0.2">
      <c r="A275" s="4">
        <v>273</v>
      </c>
      <c r="B275" s="103" t="s">
        <v>105</v>
      </c>
      <c r="C275" s="103">
        <v>12</v>
      </c>
      <c r="D275" s="103">
        <v>8</v>
      </c>
      <c r="E275" s="103">
        <v>305.85777999999999</v>
      </c>
      <c r="F275" s="103">
        <v>85.931899999999999</v>
      </c>
    </row>
    <row r="276" spans="1:6" x14ac:dyDescent="0.2">
      <c r="A276" s="4">
        <v>274</v>
      </c>
      <c r="B276" s="103" t="s">
        <v>105</v>
      </c>
      <c r="C276" s="103">
        <v>12</v>
      </c>
      <c r="D276" s="103">
        <v>9</v>
      </c>
      <c r="E276" s="103">
        <v>305.85777999999999</v>
      </c>
      <c r="F276" s="103">
        <v>119.16803</v>
      </c>
    </row>
    <row r="277" spans="1:6" x14ac:dyDescent="0.2">
      <c r="A277" s="4">
        <v>275</v>
      </c>
      <c r="B277" s="103" t="s">
        <v>105</v>
      </c>
      <c r="C277" s="103">
        <v>12</v>
      </c>
      <c r="D277" s="103">
        <v>10</v>
      </c>
      <c r="E277" s="103">
        <v>305.85777999999999</v>
      </c>
      <c r="F277" s="103">
        <v>118.10077</v>
      </c>
    </row>
    <row r="278" spans="1:6" x14ac:dyDescent="0.2">
      <c r="A278" s="4">
        <v>276</v>
      </c>
      <c r="B278" s="103" t="s">
        <v>105</v>
      </c>
      <c r="C278" s="103">
        <v>12</v>
      </c>
      <c r="D278" s="103">
        <v>11</v>
      </c>
      <c r="E278" s="103">
        <v>309.05955</v>
      </c>
      <c r="F278" s="103">
        <v>91.5261</v>
      </c>
    </row>
    <row r="279" spans="1:6" x14ac:dyDescent="0.2">
      <c r="A279" s="4">
        <v>277</v>
      </c>
      <c r="B279" s="103" t="s">
        <v>105</v>
      </c>
      <c r="C279" s="103">
        <v>12</v>
      </c>
      <c r="D279" s="103">
        <v>12</v>
      </c>
      <c r="E279" s="103">
        <v>318.67374999999998</v>
      </c>
      <c r="F279" s="103">
        <v>57.453949999999999</v>
      </c>
    </row>
    <row r="280" spans="1:6" x14ac:dyDescent="0.2">
      <c r="A280" s="4">
        <v>278</v>
      </c>
      <c r="B280" s="103" t="s">
        <v>105</v>
      </c>
      <c r="C280" s="103">
        <v>12</v>
      </c>
      <c r="D280" s="103">
        <v>13</v>
      </c>
      <c r="E280" s="103">
        <v>318.67374999999998</v>
      </c>
      <c r="F280" s="103">
        <v>0</v>
      </c>
    </row>
    <row r="281" spans="1:6" x14ac:dyDescent="0.2">
      <c r="A281" s="4">
        <v>279</v>
      </c>
      <c r="B281" s="103" t="s">
        <v>105</v>
      </c>
      <c r="C281" s="103">
        <v>12</v>
      </c>
      <c r="D281" s="103">
        <v>14</v>
      </c>
      <c r="E281" s="103">
        <v>318.67374999999998</v>
      </c>
      <c r="F281" s="103">
        <v>0</v>
      </c>
    </row>
    <row r="282" spans="1:6" x14ac:dyDescent="0.2">
      <c r="A282" s="4">
        <v>280</v>
      </c>
      <c r="B282" s="103" t="s">
        <v>105</v>
      </c>
      <c r="C282" s="103">
        <v>12</v>
      </c>
      <c r="D282" s="103">
        <v>15</v>
      </c>
      <c r="E282" s="103">
        <v>310.76715999999999</v>
      </c>
      <c r="F282" s="103">
        <v>0</v>
      </c>
    </row>
    <row r="283" spans="1:6" x14ac:dyDescent="0.2">
      <c r="A283" s="4">
        <v>281</v>
      </c>
      <c r="B283" s="103" t="s">
        <v>105</v>
      </c>
      <c r="C283" s="103">
        <v>12</v>
      </c>
      <c r="D283" s="103">
        <v>16</v>
      </c>
      <c r="E283" s="103">
        <v>305.85777999999999</v>
      </c>
      <c r="F283" s="103">
        <v>72.333280000000002</v>
      </c>
    </row>
    <row r="284" spans="1:6" x14ac:dyDescent="0.2">
      <c r="A284" s="4">
        <v>282</v>
      </c>
      <c r="B284" s="103" t="s">
        <v>105</v>
      </c>
      <c r="C284" s="103">
        <v>12</v>
      </c>
      <c r="D284" s="103">
        <v>17</v>
      </c>
      <c r="E284" s="103">
        <v>252.77069</v>
      </c>
      <c r="F284" s="103">
        <v>112.22197</v>
      </c>
    </row>
    <row r="285" spans="1:6" x14ac:dyDescent="0.2">
      <c r="A285" s="4">
        <v>283</v>
      </c>
      <c r="B285" s="103" t="s">
        <v>105</v>
      </c>
      <c r="C285" s="103">
        <v>12</v>
      </c>
      <c r="D285" s="103">
        <v>18</v>
      </c>
      <c r="E285" s="103">
        <v>93.705079999999995</v>
      </c>
      <c r="F285" s="103">
        <v>111.12803</v>
      </c>
    </row>
    <row r="286" spans="1:6" x14ac:dyDescent="0.2">
      <c r="A286" s="4">
        <v>284</v>
      </c>
      <c r="B286" s="103" t="s">
        <v>105</v>
      </c>
      <c r="C286" s="103">
        <v>12</v>
      </c>
      <c r="D286" s="103">
        <v>19</v>
      </c>
      <c r="E286" s="103">
        <v>93.705079999999995</v>
      </c>
      <c r="F286" s="103">
        <v>110.95016</v>
      </c>
    </row>
    <row r="287" spans="1:6" x14ac:dyDescent="0.2">
      <c r="A287" s="4">
        <v>285</v>
      </c>
      <c r="B287" s="103" t="s">
        <v>105</v>
      </c>
      <c r="C287" s="103">
        <v>12</v>
      </c>
      <c r="D287" s="103">
        <v>20</v>
      </c>
      <c r="E287" s="103">
        <v>93.705079999999995</v>
      </c>
      <c r="F287" s="103">
        <v>109.78507</v>
      </c>
    </row>
    <row r="288" spans="1:6" x14ac:dyDescent="0.2">
      <c r="A288" s="4">
        <v>286</v>
      </c>
      <c r="B288" s="103" t="s">
        <v>105</v>
      </c>
      <c r="C288" s="103">
        <v>12</v>
      </c>
      <c r="D288" s="103">
        <v>21</v>
      </c>
      <c r="E288" s="103">
        <v>93.705079999999995</v>
      </c>
      <c r="F288" s="103">
        <v>111.12803</v>
      </c>
    </row>
    <row r="289" spans="1:6" x14ac:dyDescent="0.2">
      <c r="A289" s="4">
        <v>287</v>
      </c>
      <c r="B289" s="103" t="s">
        <v>105</v>
      </c>
      <c r="C289" s="103">
        <v>12</v>
      </c>
      <c r="D289" s="103">
        <v>22</v>
      </c>
      <c r="E289" s="103">
        <v>93.705079999999995</v>
      </c>
      <c r="F289" s="103">
        <v>54.661290000000001</v>
      </c>
    </row>
    <row r="290" spans="1:6" x14ac:dyDescent="0.2">
      <c r="A290" s="4">
        <v>288</v>
      </c>
      <c r="B290" s="103" t="s">
        <v>105</v>
      </c>
      <c r="C290" s="103">
        <v>12</v>
      </c>
      <c r="D290" s="103">
        <v>23</v>
      </c>
      <c r="E290" s="103">
        <v>93.705079999999995</v>
      </c>
      <c r="F290" s="103">
        <v>0</v>
      </c>
    </row>
    <row r="291" spans="1:6" x14ac:dyDescent="0.2">
      <c r="A291" s="4">
        <v>289</v>
      </c>
      <c r="B291" s="103" t="s">
        <v>105</v>
      </c>
      <c r="C291" s="103">
        <v>13</v>
      </c>
      <c r="D291" s="103">
        <v>0</v>
      </c>
      <c r="E291" s="103">
        <v>97.797460000000001</v>
      </c>
      <c r="F291" s="103">
        <v>0</v>
      </c>
    </row>
    <row r="292" spans="1:6" x14ac:dyDescent="0.2">
      <c r="A292" s="4">
        <v>290</v>
      </c>
      <c r="B292" s="103" t="s">
        <v>105</v>
      </c>
      <c r="C292" s="103">
        <v>13</v>
      </c>
      <c r="D292" s="103">
        <v>1</v>
      </c>
      <c r="E292" s="103">
        <v>97.797460000000001</v>
      </c>
      <c r="F292" s="103">
        <v>0</v>
      </c>
    </row>
    <row r="293" spans="1:6" x14ac:dyDescent="0.2">
      <c r="A293" s="4">
        <v>291</v>
      </c>
      <c r="B293" s="103" t="s">
        <v>105</v>
      </c>
      <c r="C293" s="103">
        <v>13</v>
      </c>
      <c r="D293" s="103">
        <v>2</v>
      </c>
      <c r="E293" s="103">
        <v>97.797460000000001</v>
      </c>
      <c r="F293" s="103">
        <v>0</v>
      </c>
    </row>
    <row r="294" spans="1:6" x14ac:dyDescent="0.2">
      <c r="A294" s="4">
        <v>292</v>
      </c>
      <c r="B294" s="103" t="s">
        <v>105</v>
      </c>
      <c r="C294" s="103">
        <v>13</v>
      </c>
      <c r="D294" s="103">
        <v>3</v>
      </c>
      <c r="E294" s="103">
        <v>97.797460000000001</v>
      </c>
      <c r="F294" s="103">
        <v>0</v>
      </c>
    </row>
    <row r="295" spans="1:6" x14ac:dyDescent="0.2">
      <c r="A295" s="4">
        <v>293</v>
      </c>
      <c r="B295" s="103" t="s">
        <v>105</v>
      </c>
      <c r="C295" s="103">
        <v>13</v>
      </c>
      <c r="D295" s="103">
        <v>4</v>
      </c>
      <c r="E295" s="103">
        <v>97.797460000000001</v>
      </c>
      <c r="F295" s="103">
        <v>0</v>
      </c>
    </row>
    <row r="296" spans="1:6" x14ac:dyDescent="0.2">
      <c r="A296" s="4">
        <v>294</v>
      </c>
      <c r="B296" s="103" t="s">
        <v>105</v>
      </c>
      <c r="C296" s="103">
        <v>13</v>
      </c>
      <c r="D296" s="103">
        <v>5</v>
      </c>
      <c r="E296" s="103">
        <v>97.797460000000001</v>
      </c>
      <c r="F296" s="103">
        <v>0</v>
      </c>
    </row>
    <row r="297" spans="1:6" x14ac:dyDescent="0.2">
      <c r="A297" s="4">
        <v>295</v>
      </c>
      <c r="B297" s="103" t="s">
        <v>105</v>
      </c>
      <c r="C297" s="103">
        <v>13</v>
      </c>
      <c r="D297" s="103">
        <v>6</v>
      </c>
      <c r="E297" s="103">
        <v>97.797460000000001</v>
      </c>
      <c r="F297" s="103">
        <v>0</v>
      </c>
    </row>
    <row r="298" spans="1:6" x14ac:dyDescent="0.2">
      <c r="A298" s="4">
        <v>296</v>
      </c>
      <c r="B298" s="103" t="s">
        <v>105</v>
      </c>
      <c r="C298" s="103">
        <v>13</v>
      </c>
      <c r="D298" s="103">
        <v>7</v>
      </c>
      <c r="E298" s="103">
        <v>97.797460000000001</v>
      </c>
      <c r="F298" s="103">
        <v>0</v>
      </c>
    </row>
    <row r="299" spans="1:6" x14ac:dyDescent="0.2">
      <c r="A299" s="4">
        <v>297</v>
      </c>
      <c r="B299" s="103" t="s">
        <v>105</v>
      </c>
      <c r="C299" s="103">
        <v>13</v>
      </c>
      <c r="D299" s="103">
        <v>8</v>
      </c>
      <c r="E299" s="103">
        <v>98.115099999999998</v>
      </c>
      <c r="F299" s="103">
        <v>0</v>
      </c>
    </row>
    <row r="300" spans="1:6" x14ac:dyDescent="0.2">
      <c r="A300" s="4">
        <v>298</v>
      </c>
      <c r="B300" s="103" t="s">
        <v>105</v>
      </c>
      <c r="C300" s="103">
        <v>13</v>
      </c>
      <c r="D300" s="103">
        <v>9</v>
      </c>
      <c r="E300" s="103">
        <v>224.89708999999999</v>
      </c>
      <c r="F300" s="103">
        <v>0</v>
      </c>
    </row>
    <row r="301" spans="1:6" x14ac:dyDescent="0.2">
      <c r="A301" s="4">
        <v>299</v>
      </c>
      <c r="B301" s="103" t="s">
        <v>105</v>
      </c>
      <c r="C301" s="103">
        <v>13</v>
      </c>
      <c r="D301" s="103">
        <v>10</v>
      </c>
      <c r="E301" s="103">
        <v>295.40408000000002</v>
      </c>
      <c r="F301" s="103">
        <v>0</v>
      </c>
    </row>
    <row r="302" spans="1:6" x14ac:dyDescent="0.2">
      <c r="A302" s="4">
        <v>300</v>
      </c>
      <c r="B302" s="103" t="s">
        <v>105</v>
      </c>
      <c r="C302" s="103">
        <v>13</v>
      </c>
      <c r="D302" s="103">
        <v>11</v>
      </c>
      <c r="E302" s="103">
        <v>297.45109000000002</v>
      </c>
      <c r="F302" s="103">
        <v>0</v>
      </c>
    </row>
    <row r="303" spans="1:6" x14ac:dyDescent="0.2">
      <c r="A303" s="4">
        <v>301</v>
      </c>
      <c r="B303" s="103" t="s">
        <v>105</v>
      </c>
      <c r="C303" s="103">
        <v>13</v>
      </c>
      <c r="D303" s="103">
        <v>12</v>
      </c>
      <c r="E303" s="103">
        <v>297.45109000000002</v>
      </c>
      <c r="F303" s="103">
        <v>0</v>
      </c>
    </row>
    <row r="304" spans="1:6" x14ac:dyDescent="0.2">
      <c r="A304" s="4">
        <v>302</v>
      </c>
      <c r="B304" s="103" t="s">
        <v>105</v>
      </c>
      <c r="C304" s="103">
        <v>13</v>
      </c>
      <c r="D304" s="103">
        <v>13</v>
      </c>
      <c r="E304" s="103">
        <v>297.45109000000002</v>
      </c>
      <c r="F304" s="103">
        <v>0</v>
      </c>
    </row>
    <row r="305" spans="1:6" x14ac:dyDescent="0.2">
      <c r="A305" s="4">
        <v>303</v>
      </c>
      <c r="B305" s="103" t="s">
        <v>105</v>
      </c>
      <c r="C305" s="103">
        <v>13</v>
      </c>
      <c r="D305" s="103">
        <v>14</v>
      </c>
      <c r="E305" s="103">
        <v>297.45109000000002</v>
      </c>
      <c r="F305" s="103">
        <v>0</v>
      </c>
    </row>
    <row r="306" spans="1:6" x14ac:dyDescent="0.2">
      <c r="A306" s="4">
        <v>304</v>
      </c>
      <c r="B306" s="103" t="s">
        <v>105</v>
      </c>
      <c r="C306" s="103">
        <v>13</v>
      </c>
      <c r="D306" s="103">
        <v>15</v>
      </c>
      <c r="E306" s="103">
        <v>268.16656</v>
      </c>
      <c r="F306" s="103">
        <v>0</v>
      </c>
    </row>
    <row r="307" spans="1:6" x14ac:dyDescent="0.2">
      <c r="A307" s="4">
        <v>305</v>
      </c>
      <c r="B307" s="103" t="s">
        <v>105</v>
      </c>
      <c r="C307" s="103">
        <v>13</v>
      </c>
      <c r="D307" s="103">
        <v>16</v>
      </c>
      <c r="E307" s="103">
        <v>140.37870000000001</v>
      </c>
      <c r="F307" s="103">
        <v>0</v>
      </c>
    </row>
    <row r="308" spans="1:6" x14ac:dyDescent="0.2">
      <c r="A308" s="4">
        <v>306</v>
      </c>
      <c r="B308" s="103" t="s">
        <v>105</v>
      </c>
      <c r="C308" s="103">
        <v>13</v>
      </c>
      <c r="D308" s="103">
        <v>17</v>
      </c>
      <c r="E308" s="103">
        <v>98.115099999999998</v>
      </c>
      <c r="F308" s="103">
        <v>0</v>
      </c>
    </row>
    <row r="309" spans="1:6" x14ac:dyDescent="0.2">
      <c r="A309" s="4">
        <v>307</v>
      </c>
      <c r="B309" s="103" t="s">
        <v>105</v>
      </c>
      <c r="C309" s="103">
        <v>13</v>
      </c>
      <c r="D309" s="103">
        <v>18</v>
      </c>
      <c r="E309" s="103">
        <v>97.620990000000006</v>
      </c>
      <c r="F309" s="103">
        <v>15.65253</v>
      </c>
    </row>
    <row r="310" spans="1:6" x14ac:dyDescent="0.2">
      <c r="A310" s="4">
        <v>308</v>
      </c>
      <c r="B310" s="103" t="s">
        <v>105</v>
      </c>
      <c r="C310" s="103">
        <v>13</v>
      </c>
      <c r="D310" s="103">
        <v>19</v>
      </c>
      <c r="E310" s="103">
        <v>94.021079999999998</v>
      </c>
      <c r="F310" s="103">
        <v>93.924030000000002</v>
      </c>
    </row>
    <row r="311" spans="1:6" x14ac:dyDescent="0.2">
      <c r="A311" s="4">
        <v>309</v>
      </c>
      <c r="B311" s="103" t="s">
        <v>105</v>
      </c>
      <c r="C311" s="103">
        <v>13</v>
      </c>
      <c r="D311" s="103">
        <v>20</v>
      </c>
      <c r="E311" s="103">
        <v>95.971029999999999</v>
      </c>
      <c r="F311" s="103">
        <v>95.873980000000003</v>
      </c>
    </row>
    <row r="312" spans="1:6" x14ac:dyDescent="0.2">
      <c r="A312" s="4">
        <v>310</v>
      </c>
      <c r="B312" s="103" t="s">
        <v>105</v>
      </c>
      <c r="C312" s="103">
        <v>13</v>
      </c>
      <c r="D312" s="103">
        <v>21</v>
      </c>
      <c r="E312" s="103">
        <v>98.344499999999996</v>
      </c>
      <c r="F312" s="103">
        <v>98.247450000000001</v>
      </c>
    </row>
    <row r="313" spans="1:6" x14ac:dyDescent="0.2">
      <c r="A313" s="4">
        <v>311</v>
      </c>
      <c r="B313" s="103" t="s">
        <v>105</v>
      </c>
      <c r="C313" s="103">
        <v>13</v>
      </c>
      <c r="D313" s="103">
        <v>22</v>
      </c>
      <c r="E313" s="103">
        <v>98.344499999999996</v>
      </c>
      <c r="F313" s="103">
        <v>98.247450000000001</v>
      </c>
    </row>
    <row r="314" spans="1:6" x14ac:dyDescent="0.2">
      <c r="A314" s="4">
        <v>312</v>
      </c>
      <c r="B314" s="103" t="s">
        <v>105</v>
      </c>
      <c r="C314" s="103">
        <v>13</v>
      </c>
      <c r="D314" s="103">
        <v>23</v>
      </c>
      <c r="E314" s="103">
        <v>95.318110000000004</v>
      </c>
      <c r="F314" s="103">
        <v>95.221050000000005</v>
      </c>
    </row>
    <row r="315" spans="1:6" x14ac:dyDescent="0.2">
      <c r="A315" s="4">
        <v>313</v>
      </c>
      <c r="B315" s="103" t="s">
        <v>105</v>
      </c>
      <c r="C315" s="103">
        <v>14</v>
      </c>
      <c r="D315" s="103">
        <v>0</v>
      </c>
      <c r="E315" s="103">
        <v>82.586089999999999</v>
      </c>
      <c r="F315" s="103">
        <v>82.515500000000003</v>
      </c>
    </row>
    <row r="316" spans="1:6" x14ac:dyDescent="0.2">
      <c r="A316" s="4">
        <v>314</v>
      </c>
      <c r="B316" s="103" t="s">
        <v>105</v>
      </c>
      <c r="C316" s="103">
        <v>14</v>
      </c>
      <c r="D316" s="103">
        <v>1</v>
      </c>
      <c r="E316" s="103">
        <v>82.586089999999999</v>
      </c>
      <c r="F316" s="103">
        <v>82.515500000000003</v>
      </c>
    </row>
    <row r="317" spans="1:6" x14ac:dyDescent="0.2">
      <c r="A317" s="4">
        <v>315</v>
      </c>
      <c r="B317" s="103" t="s">
        <v>105</v>
      </c>
      <c r="C317" s="103">
        <v>14</v>
      </c>
      <c r="D317" s="103">
        <v>2</v>
      </c>
      <c r="E317" s="103">
        <v>82.586089999999999</v>
      </c>
      <c r="F317" s="103">
        <v>82.515500000000003</v>
      </c>
    </row>
    <row r="318" spans="1:6" x14ac:dyDescent="0.2">
      <c r="A318" s="4">
        <v>316</v>
      </c>
      <c r="B318" s="103" t="s">
        <v>105</v>
      </c>
      <c r="C318" s="103">
        <v>14</v>
      </c>
      <c r="D318" s="103">
        <v>3</v>
      </c>
      <c r="E318" s="103">
        <v>82.586089999999999</v>
      </c>
      <c r="F318" s="103">
        <v>82.515500000000003</v>
      </c>
    </row>
    <row r="319" spans="1:6" x14ac:dyDescent="0.2">
      <c r="A319" s="4">
        <v>317</v>
      </c>
      <c r="B319" s="103" t="s">
        <v>105</v>
      </c>
      <c r="C319" s="103">
        <v>14</v>
      </c>
      <c r="D319" s="103">
        <v>4</v>
      </c>
      <c r="E319" s="103">
        <v>82.586089999999999</v>
      </c>
      <c r="F319" s="103">
        <v>82.515500000000003</v>
      </c>
    </row>
    <row r="320" spans="1:6" x14ac:dyDescent="0.2">
      <c r="A320" s="4">
        <v>318</v>
      </c>
      <c r="B320" s="103" t="s">
        <v>105</v>
      </c>
      <c r="C320" s="103">
        <v>14</v>
      </c>
      <c r="D320" s="103">
        <v>5</v>
      </c>
      <c r="E320" s="103">
        <v>82.586089999999999</v>
      </c>
      <c r="F320" s="103">
        <v>82.515500000000003</v>
      </c>
    </row>
    <row r="321" spans="1:6" x14ac:dyDescent="0.2">
      <c r="A321" s="4">
        <v>319</v>
      </c>
      <c r="B321" s="103" t="s">
        <v>105</v>
      </c>
      <c r="C321" s="103">
        <v>14</v>
      </c>
      <c r="D321" s="103">
        <v>6</v>
      </c>
      <c r="E321" s="103">
        <v>82.586089999999999</v>
      </c>
      <c r="F321" s="103">
        <v>82.515500000000003</v>
      </c>
    </row>
    <row r="322" spans="1:6" x14ac:dyDescent="0.2">
      <c r="A322" s="4">
        <v>320</v>
      </c>
      <c r="B322" s="103" t="s">
        <v>105</v>
      </c>
      <c r="C322" s="103">
        <v>14</v>
      </c>
      <c r="D322" s="103">
        <v>7</v>
      </c>
      <c r="E322" s="103">
        <v>70.004059999999996</v>
      </c>
      <c r="F322" s="103">
        <v>69.951120000000003</v>
      </c>
    </row>
    <row r="323" spans="1:6" x14ac:dyDescent="0.2">
      <c r="A323" s="4">
        <v>321</v>
      </c>
      <c r="B323" s="103" t="s">
        <v>105</v>
      </c>
      <c r="C323" s="103">
        <v>14</v>
      </c>
      <c r="D323" s="103">
        <v>8</v>
      </c>
      <c r="E323" s="103">
        <v>29.046299999999999</v>
      </c>
      <c r="F323" s="103">
        <v>28.958069999999999</v>
      </c>
    </row>
    <row r="324" spans="1:6" x14ac:dyDescent="0.2">
      <c r="A324" s="4">
        <v>322</v>
      </c>
      <c r="B324" s="103" t="s">
        <v>105</v>
      </c>
      <c r="C324" s="103">
        <v>14</v>
      </c>
      <c r="D324" s="103">
        <v>9</v>
      </c>
      <c r="E324" s="103">
        <v>0</v>
      </c>
      <c r="F324" s="103">
        <v>0</v>
      </c>
    </row>
    <row r="325" spans="1:6" x14ac:dyDescent="0.2">
      <c r="A325" s="4">
        <v>323</v>
      </c>
      <c r="B325" s="103" t="s">
        <v>105</v>
      </c>
      <c r="C325" s="103">
        <v>14</v>
      </c>
      <c r="D325" s="103">
        <v>10</v>
      </c>
      <c r="E325" s="103">
        <v>64.401269999999997</v>
      </c>
      <c r="F325" s="103">
        <v>64.207149999999999</v>
      </c>
    </row>
    <row r="326" spans="1:6" x14ac:dyDescent="0.2">
      <c r="A326" s="4">
        <v>324</v>
      </c>
      <c r="B326" s="103" t="s">
        <v>105</v>
      </c>
      <c r="C326" s="103">
        <v>14</v>
      </c>
      <c r="D326" s="103">
        <v>11</v>
      </c>
      <c r="E326" s="103">
        <v>66.624740000000003</v>
      </c>
      <c r="F326" s="103">
        <v>66.421800000000005</v>
      </c>
    </row>
    <row r="327" spans="1:6" x14ac:dyDescent="0.2">
      <c r="A327" s="4">
        <v>325</v>
      </c>
      <c r="B327" s="103" t="s">
        <v>105</v>
      </c>
      <c r="C327" s="103">
        <v>14</v>
      </c>
      <c r="D327" s="103">
        <v>12</v>
      </c>
      <c r="E327" s="103">
        <v>37.322560000000003</v>
      </c>
      <c r="F327" s="103">
        <v>37.207859999999997</v>
      </c>
    </row>
    <row r="328" spans="1:6" x14ac:dyDescent="0.2">
      <c r="A328" s="4">
        <v>326</v>
      </c>
      <c r="B328" s="103" t="s">
        <v>105</v>
      </c>
      <c r="C328" s="103">
        <v>14</v>
      </c>
      <c r="D328" s="103">
        <v>13</v>
      </c>
      <c r="E328" s="103">
        <v>0</v>
      </c>
      <c r="F328" s="103">
        <v>0</v>
      </c>
    </row>
    <row r="329" spans="1:6" x14ac:dyDescent="0.2">
      <c r="A329" s="4">
        <v>327</v>
      </c>
      <c r="B329" s="103" t="s">
        <v>105</v>
      </c>
      <c r="C329" s="103">
        <v>14</v>
      </c>
      <c r="D329" s="103">
        <v>14</v>
      </c>
      <c r="E329" s="103">
        <v>0</v>
      </c>
      <c r="F329" s="103">
        <v>0</v>
      </c>
    </row>
    <row r="330" spans="1:6" x14ac:dyDescent="0.2">
      <c r="A330" s="4">
        <v>328</v>
      </c>
      <c r="B330" s="103" t="s">
        <v>105</v>
      </c>
      <c r="C330" s="103">
        <v>14</v>
      </c>
      <c r="D330" s="103">
        <v>15</v>
      </c>
      <c r="E330" s="103">
        <v>55.525030000000001</v>
      </c>
      <c r="F330" s="103">
        <v>55.348559999999999</v>
      </c>
    </row>
    <row r="331" spans="1:6" x14ac:dyDescent="0.2">
      <c r="A331" s="4">
        <v>329</v>
      </c>
      <c r="B331" s="103" t="s">
        <v>105</v>
      </c>
      <c r="C331" s="103">
        <v>14</v>
      </c>
      <c r="D331" s="103">
        <v>16</v>
      </c>
      <c r="E331" s="103">
        <v>77.856800000000007</v>
      </c>
      <c r="F331" s="103">
        <v>77.618570000000005</v>
      </c>
    </row>
    <row r="332" spans="1:6" x14ac:dyDescent="0.2">
      <c r="A332" s="4">
        <v>330</v>
      </c>
      <c r="B332" s="103" t="s">
        <v>105</v>
      </c>
      <c r="C332" s="103">
        <v>14</v>
      </c>
      <c r="D332" s="103">
        <v>17</v>
      </c>
      <c r="E332" s="103">
        <v>107.24721</v>
      </c>
      <c r="F332" s="103">
        <v>106.92075</v>
      </c>
    </row>
    <row r="333" spans="1:6" x14ac:dyDescent="0.2">
      <c r="A333" s="4">
        <v>331</v>
      </c>
      <c r="B333" s="103" t="s">
        <v>105</v>
      </c>
      <c r="C333" s="103">
        <v>14</v>
      </c>
      <c r="D333" s="103">
        <v>18</v>
      </c>
      <c r="E333" s="103">
        <v>126.05849000000001</v>
      </c>
      <c r="F333" s="103">
        <v>125.64379</v>
      </c>
    </row>
    <row r="334" spans="1:6" x14ac:dyDescent="0.2">
      <c r="A334" s="4">
        <v>332</v>
      </c>
      <c r="B334" s="103" t="s">
        <v>105</v>
      </c>
      <c r="C334" s="103">
        <v>14</v>
      </c>
      <c r="D334" s="103">
        <v>19</v>
      </c>
      <c r="E334" s="103">
        <v>117.11166</v>
      </c>
      <c r="F334" s="103">
        <v>116.72344</v>
      </c>
    </row>
    <row r="335" spans="1:6" x14ac:dyDescent="0.2">
      <c r="A335" s="4">
        <v>333</v>
      </c>
      <c r="B335" s="103" t="s">
        <v>105</v>
      </c>
      <c r="C335" s="103">
        <v>14</v>
      </c>
      <c r="D335" s="103">
        <v>20</v>
      </c>
      <c r="E335" s="103">
        <v>117.11166</v>
      </c>
      <c r="F335" s="103">
        <v>116.72344</v>
      </c>
    </row>
    <row r="336" spans="1:6" x14ac:dyDescent="0.2">
      <c r="A336" s="4">
        <v>334</v>
      </c>
      <c r="B336" s="103" t="s">
        <v>105</v>
      </c>
      <c r="C336" s="103">
        <v>14</v>
      </c>
      <c r="D336" s="103">
        <v>21</v>
      </c>
      <c r="E336" s="103">
        <v>117.11166</v>
      </c>
      <c r="F336" s="103">
        <v>116.72344</v>
      </c>
    </row>
    <row r="337" spans="1:6" x14ac:dyDescent="0.2">
      <c r="A337" s="4">
        <v>335</v>
      </c>
      <c r="B337" s="103" t="s">
        <v>105</v>
      </c>
      <c r="C337" s="103">
        <v>14</v>
      </c>
      <c r="D337" s="103">
        <v>22</v>
      </c>
      <c r="E337" s="103">
        <v>88.524169999999998</v>
      </c>
      <c r="F337" s="103">
        <v>88.233000000000004</v>
      </c>
    </row>
    <row r="338" spans="1:6" x14ac:dyDescent="0.2">
      <c r="A338" s="4">
        <v>336</v>
      </c>
      <c r="B338" s="103" t="s">
        <v>105</v>
      </c>
      <c r="C338" s="103">
        <v>14</v>
      </c>
      <c r="D338" s="103">
        <v>23</v>
      </c>
      <c r="E338" s="103">
        <v>88.524169999999998</v>
      </c>
      <c r="F338" s="103">
        <v>88.233000000000004</v>
      </c>
    </row>
    <row r="339" spans="1:6" x14ac:dyDescent="0.2">
      <c r="A339" s="4">
        <v>337</v>
      </c>
      <c r="B339" s="103" t="s">
        <v>105</v>
      </c>
      <c r="C339" s="103">
        <v>15</v>
      </c>
      <c r="D339" s="103">
        <v>0</v>
      </c>
      <c r="E339" s="103">
        <v>83.794880000000006</v>
      </c>
      <c r="F339" s="103">
        <v>82.100809999999996</v>
      </c>
    </row>
    <row r="340" spans="1:6" x14ac:dyDescent="0.2">
      <c r="A340" s="4">
        <v>338</v>
      </c>
      <c r="B340" s="103" t="s">
        <v>105</v>
      </c>
      <c r="C340" s="103">
        <v>15</v>
      </c>
      <c r="D340" s="103">
        <v>1</v>
      </c>
      <c r="E340" s="103">
        <v>83.794880000000006</v>
      </c>
      <c r="F340" s="103">
        <v>82.100809999999996</v>
      </c>
    </row>
    <row r="341" spans="1:6" x14ac:dyDescent="0.2">
      <c r="A341" s="4">
        <v>339</v>
      </c>
      <c r="B341" s="103" t="s">
        <v>105</v>
      </c>
      <c r="C341" s="103">
        <v>15</v>
      </c>
      <c r="D341" s="103">
        <v>2</v>
      </c>
      <c r="E341" s="103">
        <v>83.794880000000006</v>
      </c>
      <c r="F341" s="103">
        <v>82.100809999999996</v>
      </c>
    </row>
    <row r="342" spans="1:6" x14ac:dyDescent="0.2">
      <c r="A342" s="4">
        <v>340</v>
      </c>
      <c r="B342" s="103" t="s">
        <v>105</v>
      </c>
      <c r="C342" s="103">
        <v>15</v>
      </c>
      <c r="D342" s="103">
        <v>3</v>
      </c>
      <c r="E342" s="103">
        <v>83.794880000000006</v>
      </c>
      <c r="F342" s="103">
        <v>82.100809999999996</v>
      </c>
    </row>
    <row r="343" spans="1:6" x14ac:dyDescent="0.2">
      <c r="A343" s="4">
        <v>341</v>
      </c>
      <c r="B343" s="103" t="s">
        <v>105</v>
      </c>
      <c r="C343" s="103">
        <v>15</v>
      </c>
      <c r="D343" s="103">
        <v>4</v>
      </c>
      <c r="E343" s="103">
        <v>83.794880000000006</v>
      </c>
      <c r="F343" s="103">
        <v>82.100809999999996</v>
      </c>
    </row>
    <row r="344" spans="1:6" x14ac:dyDescent="0.2">
      <c r="A344" s="4">
        <v>342</v>
      </c>
      <c r="B344" s="103" t="s">
        <v>105</v>
      </c>
      <c r="C344" s="103">
        <v>15</v>
      </c>
      <c r="D344" s="103">
        <v>5</v>
      </c>
      <c r="E344" s="103">
        <v>83.794880000000006</v>
      </c>
      <c r="F344" s="103">
        <v>82.100809999999996</v>
      </c>
    </row>
    <row r="345" spans="1:6" x14ac:dyDescent="0.2">
      <c r="A345" s="4">
        <v>343</v>
      </c>
      <c r="B345" s="103" t="s">
        <v>105</v>
      </c>
      <c r="C345" s="103">
        <v>15</v>
      </c>
      <c r="D345" s="103">
        <v>6</v>
      </c>
      <c r="E345" s="103">
        <v>83.794880000000006</v>
      </c>
      <c r="F345" s="103">
        <v>82.100809999999996</v>
      </c>
    </row>
    <row r="346" spans="1:6" x14ac:dyDescent="0.2">
      <c r="A346" s="4">
        <v>344</v>
      </c>
      <c r="B346" s="103" t="s">
        <v>105</v>
      </c>
      <c r="C346" s="103">
        <v>15</v>
      </c>
      <c r="D346" s="103">
        <v>7</v>
      </c>
      <c r="E346" s="103">
        <v>75.439220000000006</v>
      </c>
      <c r="F346" s="103">
        <v>73.903959999999998</v>
      </c>
    </row>
    <row r="347" spans="1:6" x14ac:dyDescent="0.2">
      <c r="A347" s="4">
        <v>345</v>
      </c>
      <c r="B347" s="103" t="s">
        <v>105</v>
      </c>
      <c r="C347" s="103">
        <v>15</v>
      </c>
      <c r="D347" s="103">
        <v>8</v>
      </c>
      <c r="E347" s="103">
        <v>19.473020000000002</v>
      </c>
      <c r="F347" s="103">
        <v>18.84657</v>
      </c>
    </row>
    <row r="348" spans="1:6" x14ac:dyDescent="0.2">
      <c r="A348" s="4">
        <v>346</v>
      </c>
      <c r="B348" s="103" t="s">
        <v>105</v>
      </c>
      <c r="C348" s="103">
        <v>15</v>
      </c>
      <c r="D348" s="103">
        <v>9</v>
      </c>
      <c r="E348" s="103">
        <v>0</v>
      </c>
      <c r="F348" s="103">
        <v>0</v>
      </c>
    </row>
    <row r="349" spans="1:6" x14ac:dyDescent="0.2">
      <c r="A349" s="4">
        <v>347</v>
      </c>
      <c r="B349" s="103" t="s">
        <v>105</v>
      </c>
      <c r="C349" s="103">
        <v>15</v>
      </c>
      <c r="D349" s="103">
        <v>10</v>
      </c>
      <c r="E349" s="103">
        <v>0</v>
      </c>
      <c r="F349" s="103">
        <v>0</v>
      </c>
    </row>
    <row r="350" spans="1:6" x14ac:dyDescent="0.2">
      <c r="A350" s="4">
        <v>348</v>
      </c>
      <c r="B350" s="103" t="s">
        <v>105</v>
      </c>
      <c r="C350" s="103">
        <v>15</v>
      </c>
      <c r="D350" s="103">
        <v>11</v>
      </c>
      <c r="E350" s="103">
        <v>0</v>
      </c>
      <c r="F350" s="103">
        <v>0</v>
      </c>
    </row>
    <row r="351" spans="1:6" x14ac:dyDescent="0.2">
      <c r="A351" s="4">
        <v>349</v>
      </c>
      <c r="B351" s="103" t="s">
        <v>105</v>
      </c>
      <c r="C351" s="103">
        <v>15</v>
      </c>
      <c r="D351" s="103">
        <v>12</v>
      </c>
      <c r="E351" s="103">
        <v>0</v>
      </c>
      <c r="F351" s="103">
        <v>0</v>
      </c>
    </row>
    <row r="352" spans="1:6" x14ac:dyDescent="0.2">
      <c r="A352" s="4">
        <v>350</v>
      </c>
      <c r="B352" s="103" t="s">
        <v>105</v>
      </c>
      <c r="C352" s="103">
        <v>15</v>
      </c>
      <c r="D352" s="103">
        <v>13</v>
      </c>
      <c r="E352" s="103">
        <v>0</v>
      </c>
      <c r="F352" s="103">
        <v>0</v>
      </c>
    </row>
    <row r="353" spans="1:6" x14ac:dyDescent="0.2">
      <c r="A353" s="4">
        <v>351</v>
      </c>
      <c r="B353" s="103" t="s">
        <v>105</v>
      </c>
      <c r="C353" s="103">
        <v>15</v>
      </c>
      <c r="D353" s="103">
        <v>14</v>
      </c>
      <c r="E353" s="103">
        <v>0</v>
      </c>
      <c r="F353" s="103">
        <v>0</v>
      </c>
    </row>
    <row r="354" spans="1:6" x14ac:dyDescent="0.2">
      <c r="A354" s="4">
        <v>352</v>
      </c>
      <c r="B354" s="103" t="s">
        <v>105</v>
      </c>
      <c r="C354" s="103">
        <v>15</v>
      </c>
      <c r="D354" s="103">
        <v>15</v>
      </c>
      <c r="E354" s="103">
        <v>0</v>
      </c>
      <c r="F354" s="103">
        <v>0</v>
      </c>
    </row>
    <row r="355" spans="1:6" x14ac:dyDescent="0.2">
      <c r="A355" s="4">
        <v>353</v>
      </c>
      <c r="B355" s="103" t="s">
        <v>105</v>
      </c>
      <c r="C355" s="103">
        <v>15</v>
      </c>
      <c r="D355" s="103">
        <v>16</v>
      </c>
      <c r="E355" s="103">
        <v>0</v>
      </c>
      <c r="F355" s="103">
        <v>0</v>
      </c>
    </row>
    <row r="356" spans="1:6" x14ac:dyDescent="0.2">
      <c r="A356" s="4">
        <v>354</v>
      </c>
      <c r="B356" s="103" t="s">
        <v>105</v>
      </c>
      <c r="C356" s="103">
        <v>15</v>
      </c>
      <c r="D356" s="103">
        <v>17</v>
      </c>
      <c r="E356" s="103">
        <v>49.992820000000002</v>
      </c>
      <c r="F356" s="103">
        <v>48.395800000000001</v>
      </c>
    </row>
    <row r="357" spans="1:6" x14ac:dyDescent="0.2">
      <c r="A357" s="4">
        <v>355</v>
      </c>
      <c r="B357" s="103" t="s">
        <v>105</v>
      </c>
      <c r="C357" s="103">
        <v>15</v>
      </c>
      <c r="D357" s="103">
        <v>18</v>
      </c>
      <c r="E357" s="103">
        <v>0</v>
      </c>
      <c r="F357" s="103">
        <v>0</v>
      </c>
    </row>
    <row r="358" spans="1:6" x14ac:dyDescent="0.2">
      <c r="A358" s="4">
        <v>356</v>
      </c>
      <c r="B358" s="103" t="s">
        <v>105</v>
      </c>
      <c r="C358" s="103">
        <v>15</v>
      </c>
      <c r="D358" s="103">
        <v>19</v>
      </c>
      <c r="E358" s="103">
        <v>0</v>
      </c>
      <c r="F358" s="103">
        <v>0</v>
      </c>
    </row>
    <row r="359" spans="1:6" x14ac:dyDescent="0.2">
      <c r="A359" s="4">
        <v>357</v>
      </c>
      <c r="B359" s="103" t="s">
        <v>105</v>
      </c>
      <c r="C359" s="103">
        <v>15</v>
      </c>
      <c r="D359" s="103">
        <v>20</v>
      </c>
      <c r="E359" s="103">
        <v>0</v>
      </c>
      <c r="F359" s="103">
        <v>0</v>
      </c>
    </row>
    <row r="360" spans="1:6" x14ac:dyDescent="0.2">
      <c r="A360" s="4">
        <v>358</v>
      </c>
      <c r="B360" s="103" t="s">
        <v>105</v>
      </c>
      <c r="C360" s="103">
        <v>15</v>
      </c>
      <c r="D360" s="103">
        <v>21</v>
      </c>
      <c r="E360" s="103">
        <v>0</v>
      </c>
      <c r="F360" s="103">
        <v>0</v>
      </c>
    </row>
    <row r="361" spans="1:6" x14ac:dyDescent="0.2">
      <c r="A361" s="4">
        <v>359</v>
      </c>
      <c r="B361" s="103" t="s">
        <v>105</v>
      </c>
      <c r="C361" s="103">
        <v>15</v>
      </c>
      <c r="D361" s="103">
        <v>22</v>
      </c>
      <c r="E361" s="103">
        <v>0</v>
      </c>
      <c r="F361" s="103">
        <v>0</v>
      </c>
    </row>
    <row r="362" spans="1:6" x14ac:dyDescent="0.2">
      <c r="A362" s="4">
        <v>360</v>
      </c>
      <c r="B362" s="103" t="s">
        <v>105</v>
      </c>
      <c r="C362" s="103">
        <v>15</v>
      </c>
      <c r="D362" s="103">
        <v>23</v>
      </c>
      <c r="E362" s="103">
        <v>0</v>
      </c>
      <c r="F362" s="103">
        <v>0</v>
      </c>
    </row>
    <row r="363" spans="1:6" x14ac:dyDescent="0.2">
      <c r="A363" s="4">
        <v>361</v>
      </c>
      <c r="B363" s="103" t="s">
        <v>105</v>
      </c>
      <c r="C363" s="103">
        <v>16</v>
      </c>
      <c r="D363" s="103">
        <v>0</v>
      </c>
      <c r="E363" s="103">
        <v>0</v>
      </c>
      <c r="F363" s="103">
        <v>0</v>
      </c>
    </row>
    <row r="364" spans="1:6" x14ac:dyDescent="0.2">
      <c r="A364" s="4">
        <v>362</v>
      </c>
      <c r="B364" s="103" t="s">
        <v>105</v>
      </c>
      <c r="C364" s="103">
        <v>16</v>
      </c>
      <c r="D364" s="103">
        <v>1</v>
      </c>
      <c r="E364" s="103">
        <v>0</v>
      </c>
      <c r="F364" s="103">
        <v>0</v>
      </c>
    </row>
    <row r="365" spans="1:6" x14ac:dyDescent="0.2">
      <c r="A365" s="4">
        <v>363</v>
      </c>
      <c r="B365" s="103" t="s">
        <v>105</v>
      </c>
      <c r="C365" s="103">
        <v>16</v>
      </c>
      <c r="D365" s="103">
        <v>2</v>
      </c>
      <c r="E365" s="103">
        <v>0</v>
      </c>
      <c r="F365" s="103">
        <v>0</v>
      </c>
    </row>
    <row r="366" spans="1:6" x14ac:dyDescent="0.2">
      <c r="A366" s="4">
        <v>364</v>
      </c>
      <c r="B366" s="103" t="s">
        <v>105</v>
      </c>
      <c r="C366" s="103">
        <v>16</v>
      </c>
      <c r="D366" s="103">
        <v>3</v>
      </c>
      <c r="E366" s="103">
        <v>0</v>
      </c>
      <c r="F366" s="103">
        <v>0</v>
      </c>
    </row>
    <row r="367" spans="1:6" x14ac:dyDescent="0.2">
      <c r="A367" s="4">
        <v>365</v>
      </c>
      <c r="B367" s="103" t="s">
        <v>105</v>
      </c>
      <c r="C367" s="103">
        <v>16</v>
      </c>
      <c r="D367" s="103">
        <v>4</v>
      </c>
      <c r="E367" s="103">
        <v>0</v>
      </c>
      <c r="F367" s="103">
        <v>0</v>
      </c>
    </row>
    <row r="368" spans="1:6" x14ac:dyDescent="0.2">
      <c r="A368" s="4">
        <v>366</v>
      </c>
      <c r="B368" s="103" t="s">
        <v>105</v>
      </c>
      <c r="C368" s="103">
        <v>16</v>
      </c>
      <c r="D368" s="103">
        <v>5</v>
      </c>
      <c r="E368" s="103">
        <v>0</v>
      </c>
      <c r="F368" s="103">
        <v>0</v>
      </c>
    </row>
    <row r="369" spans="1:6" x14ac:dyDescent="0.2">
      <c r="A369" s="4">
        <v>367</v>
      </c>
      <c r="B369" s="103" t="s">
        <v>105</v>
      </c>
      <c r="C369" s="103">
        <v>16</v>
      </c>
      <c r="D369" s="103">
        <v>6</v>
      </c>
      <c r="E369" s="103">
        <v>25.216989999999999</v>
      </c>
      <c r="F369" s="103">
        <v>24.449359999999999</v>
      </c>
    </row>
    <row r="370" spans="1:6" x14ac:dyDescent="0.2">
      <c r="A370" s="4">
        <v>368</v>
      </c>
      <c r="B370" s="103" t="s">
        <v>105</v>
      </c>
      <c r="C370" s="103">
        <v>16</v>
      </c>
      <c r="D370" s="103">
        <v>7</v>
      </c>
      <c r="E370" s="103">
        <v>111.64121</v>
      </c>
      <c r="F370" s="103">
        <v>108.24424</v>
      </c>
    </row>
    <row r="371" spans="1:6" x14ac:dyDescent="0.2">
      <c r="A371" s="4">
        <v>369</v>
      </c>
      <c r="B371" s="103" t="s">
        <v>105</v>
      </c>
      <c r="C371" s="103">
        <v>16</v>
      </c>
      <c r="D371" s="103">
        <v>8</v>
      </c>
      <c r="E371" s="103">
        <v>102.32380999999999</v>
      </c>
      <c r="F371" s="103">
        <v>100.43562</v>
      </c>
    </row>
    <row r="372" spans="1:6" x14ac:dyDescent="0.2">
      <c r="A372" s="4">
        <v>370</v>
      </c>
      <c r="B372" s="103" t="s">
        <v>105</v>
      </c>
      <c r="C372" s="103">
        <v>16</v>
      </c>
      <c r="D372" s="103">
        <v>9</v>
      </c>
      <c r="E372" s="103">
        <v>89.230029999999999</v>
      </c>
      <c r="F372" s="103">
        <v>87.588899999999995</v>
      </c>
    </row>
    <row r="373" spans="1:6" x14ac:dyDescent="0.2">
      <c r="A373" s="4">
        <v>371</v>
      </c>
      <c r="B373" s="103" t="s">
        <v>105</v>
      </c>
      <c r="C373" s="103">
        <v>16</v>
      </c>
      <c r="D373" s="103">
        <v>10</v>
      </c>
      <c r="E373" s="103">
        <v>111.36769</v>
      </c>
      <c r="F373" s="103">
        <v>109.31186</v>
      </c>
    </row>
    <row r="374" spans="1:6" x14ac:dyDescent="0.2">
      <c r="A374" s="4">
        <v>372</v>
      </c>
      <c r="B374" s="103" t="s">
        <v>105</v>
      </c>
      <c r="C374" s="103">
        <v>16</v>
      </c>
      <c r="D374" s="103">
        <v>11</v>
      </c>
      <c r="E374" s="103">
        <v>113.23823</v>
      </c>
      <c r="F374" s="103">
        <v>111.14711</v>
      </c>
    </row>
    <row r="375" spans="1:6" x14ac:dyDescent="0.2">
      <c r="A375" s="4">
        <v>373</v>
      </c>
      <c r="B375" s="103" t="s">
        <v>105</v>
      </c>
      <c r="C375" s="103">
        <v>16</v>
      </c>
      <c r="D375" s="103">
        <v>12</v>
      </c>
      <c r="E375" s="103">
        <v>107.88249</v>
      </c>
      <c r="F375" s="103">
        <v>105.88842</v>
      </c>
    </row>
    <row r="376" spans="1:6" x14ac:dyDescent="0.2">
      <c r="A376" s="4">
        <v>374</v>
      </c>
      <c r="B376" s="103" t="s">
        <v>105</v>
      </c>
      <c r="C376" s="103">
        <v>16</v>
      </c>
      <c r="D376" s="103">
        <v>13</v>
      </c>
      <c r="E376" s="103">
        <v>107.88249</v>
      </c>
      <c r="F376" s="103">
        <v>105.88842</v>
      </c>
    </row>
    <row r="377" spans="1:6" x14ac:dyDescent="0.2">
      <c r="A377" s="4">
        <v>375</v>
      </c>
      <c r="B377" s="103" t="s">
        <v>105</v>
      </c>
      <c r="C377" s="103">
        <v>16</v>
      </c>
      <c r="D377" s="103">
        <v>14</v>
      </c>
      <c r="E377" s="103">
        <v>107.88249</v>
      </c>
      <c r="F377" s="103">
        <v>105.88842</v>
      </c>
    </row>
    <row r="378" spans="1:6" x14ac:dyDescent="0.2">
      <c r="A378" s="4">
        <v>376</v>
      </c>
      <c r="B378" s="103" t="s">
        <v>105</v>
      </c>
      <c r="C378" s="103">
        <v>16</v>
      </c>
      <c r="D378" s="103">
        <v>15</v>
      </c>
      <c r="E378" s="103">
        <v>62.927779999999998</v>
      </c>
      <c r="F378" s="103">
        <v>61.771920000000001</v>
      </c>
    </row>
    <row r="379" spans="1:6" x14ac:dyDescent="0.2">
      <c r="A379" s="4">
        <v>377</v>
      </c>
      <c r="B379" s="103" t="s">
        <v>105</v>
      </c>
      <c r="C379" s="103">
        <v>16</v>
      </c>
      <c r="D379" s="103">
        <v>16</v>
      </c>
      <c r="E379" s="103">
        <v>52.225110000000001</v>
      </c>
      <c r="F379" s="103">
        <v>51.263370000000002</v>
      </c>
    </row>
    <row r="380" spans="1:6" x14ac:dyDescent="0.2">
      <c r="A380" s="4">
        <v>378</v>
      </c>
      <c r="B380" s="103" t="s">
        <v>105</v>
      </c>
      <c r="C380" s="103">
        <v>16</v>
      </c>
      <c r="D380" s="103">
        <v>17</v>
      </c>
      <c r="E380" s="103">
        <v>78.474429999999998</v>
      </c>
      <c r="F380" s="103">
        <v>77.027410000000003</v>
      </c>
    </row>
    <row r="381" spans="1:6" x14ac:dyDescent="0.2">
      <c r="A381" s="4">
        <v>379</v>
      </c>
      <c r="B381" s="103" t="s">
        <v>105</v>
      </c>
      <c r="C381" s="103">
        <v>16</v>
      </c>
      <c r="D381" s="103">
        <v>18</v>
      </c>
      <c r="E381" s="103">
        <v>58.94847</v>
      </c>
      <c r="F381" s="103">
        <v>58.630830000000003</v>
      </c>
    </row>
    <row r="382" spans="1:6" x14ac:dyDescent="0.2">
      <c r="A382" s="4">
        <v>380</v>
      </c>
      <c r="B382" s="103" t="s">
        <v>105</v>
      </c>
      <c r="C382" s="103">
        <v>16</v>
      </c>
      <c r="D382" s="103">
        <v>19</v>
      </c>
      <c r="E382" s="103">
        <v>113.53822</v>
      </c>
      <c r="F382" s="103">
        <v>112.92941999999999</v>
      </c>
    </row>
    <row r="383" spans="1:6" x14ac:dyDescent="0.2">
      <c r="A383" s="4">
        <v>381</v>
      </c>
      <c r="B383" s="103" t="s">
        <v>105</v>
      </c>
      <c r="C383" s="103">
        <v>16</v>
      </c>
      <c r="D383" s="103">
        <v>20</v>
      </c>
      <c r="E383" s="103">
        <v>113.53822</v>
      </c>
      <c r="F383" s="103">
        <v>112.92941999999999</v>
      </c>
    </row>
    <row r="384" spans="1:6" x14ac:dyDescent="0.2">
      <c r="A384" s="4">
        <v>382</v>
      </c>
      <c r="B384" s="103" t="s">
        <v>105</v>
      </c>
      <c r="C384" s="103">
        <v>16</v>
      </c>
      <c r="D384" s="103">
        <v>21</v>
      </c>
      <c r="E384" s="103">
        <v>113.53822</v>
      </c>
      <c r="F384" s="103">
        <v>112.92941999999999</v>
      </c>
    </row>
    <row r="385" spans="1:6" x14ac:dyDescent="0.2">
      <c r="A385" s="4">
        <v>383</v>
      </c>
      <c r="B385" s="103" t="s">
        <v>105</v>
      </c>
      <c r="C385" s="103">
        <v>16</v>
      </c>
      <c r="D385" s="103">
        <v>22</v>
      </c>
      <c r="E385" s="103">
        <v>113.53822</v>
      </c>
      <c r="F385" s="103">
        <v>112.92941999999999</v>
      </c>
    </row>
    <row r="386" spans="1:6" x14ac:dyDescent="0.2">
      <c r="A386" s="4">
        <v>384</v>
      </c>
      <c r="B386" s="103" t="s">
        <v>105</v>
      </c>
      <c r="C386" s="103">
        <v>16</v>
      </c>
      <c r="D386" s="103">
        <v>23</v>
      </c>
      <c r="E386" s="103">
        <v>113.53822</v>
      </c>
      <c r="F386" s="103">
        <v>112.92941999999999</v>
      </c>
    </row>
    <row r="387" spans="1:6" x14ac:dyDescent="0.2">
      <c r="A387" s="4">
        <v>385</v>
      </c>
      <c r="B387" s="103" t="s">
        <v>105</v>
      </c>
      <c r="C387" s="103">
        <v>17</v>
      </c>
      <c r="D387" s="103">
        <v>0</v>
      </c>
      <c r="E387" s="103">
        <v>85.632670000000005</v>
      </c>
      <c r="F387" s="103">
        <v>86.727239999999995</v>
      </c>
    </row>
    <row r="388" spans="1:6" x14ac:dyDescent="0.2">
      <c r="A388" s="4">
        <v>386</v>
      </c>
      <c r="B388" s="103" t="s">
        <v>105</v>
      </c>
      <c r="C388" s="103">
        <v>17</v>
      </c>
      <c r="D388" s="103">
        <v>1</v>
      </c>
      <c r="E388" s="103">
        <v>70.944209999999998</v>
      </c>
      <c r="F388" s="103">
        <v>71.853409999999997</v>
      </c>
    </row>
    <row r="389" spans="1:6" x14ac:dyDescent="0.2">
      <c r="A389" s="4">
        <v>387</v>
      </c>
      <c r="B389" s="103" t="s">
        <v>105</v>
      </c>
      <c r="C389" s="103">
        <v>17</v>
      </c>
      <c r="D389" s="103">
        <v>2</v>
      </c>
      <c r="E389" s="103">
        <v>74.245580000000004</v>
      </c>
      <c r="F389" s="103">
        <v>75.198920000000001</v>
      </c>
    </row>
    <row r="390" spans="1:6" x14ac:dyDescent="0.2">
      <c r="A390" s="4">
        <v>388</v>
      </c>
      <c r="B390" s="103" t="s">
        <v>105</v>
      </c>
      <c r="C390" s="103">
        <v>17</v>
      </c>
      <c r="D390" s="103">
        <v>3</v>
      </c>
      <c r="E390" s="103">
        <v>95.633880000000005</v>
      </c>
      <c r="F390" s="103">
        <v>96.860870000000006</v>
      </c>
    </row>
    <row r="391" spans="1:6" x14ac:dyDescent="0.2">
      <c r="A391" s="4">
        <v>389</v>
      </c>
      <c r="B391" s="103" t="s">
        <v>105</v>
      </c>
      <c r="C391" s="103">
        <v>17</v>
      </c>
      <c r="D391" s="103">
        <v>4</v>
      </c>
      <c r="E391" s="103">
        <v>97.4876</v>
      </c>
      <c r="F391" s="103">
        <v>98.741060000000004</v>
      </c>
    </row>
    <row r="392" spans="1:6" x14ac:dyDescent="0.2">
      <c r="A392" s="4">
        <v>390</v>
      </c>
      <c r="B392" s="103" t="s">
        <v>105</v>
      </c>
      <c r="C392" s="103">
        <v>17</v>
      </c>
      <c r="D392" s="103">
        <v>5</v>
      </c>
      <c r="E392" s="103">
        <v>97.4876</v>
      </c>
      <c r="F392" s="103">
        <v>98.741060000000004</v>
      </c>
    </row>
    <row r="393" spans="1:6" x14ac:dyDescent="0.2">
      <c r="A393" s="4">
        <v>391</v>
      </c>
      <c r="B393" s="103" t="s">
        <v>105</v>
      </c>
      <c r="C393" s="103">
        <v>17</v>
      </c>
      <c r="D393" s="103">
        <v>6</v>
      </c>
      <c r="E393" s="103">
        <v>99.385440000000003</v>
      </c>
      <c r="F393" s="103">
        <v>100.65656</v>
      </c>
    </row>
    <row r="394" spans="1:6" x14ac:dyDescent="0.2">
      <c r="A394" s="4">
        <v>392</v>
      </c>
      <c r="B394" s="103" t="s">
        <v>105</v>
      </c>
      <c r="C394" s="103">
        <v>17</v>
      </c>
      <c r="D394" s="103">
        <v>7</v>
      </c>
      <c r="E394" s="103">
        <v>101.73348</v>
      </c>
      <c r="F394" s="103">
        <v>103.03991000000001</v>
      </c>
    </row>
    <row r="395" spans="1:6" x14ac:dyDescent="0.2">
      <c r="A395" s="4">
        <v>393</v>
      </c>
      <c r="B395" s="103" t="s">
        <v>105</v>
      </c>
      <c r="C395" s="103">
        <v>17</v>
      </c>
      <c r="D395" s="103">
        <v>8</v>
      </c>
      <c r="E395" s="103">
        <v>60.934159999999999</v>
      </c>
      <c r="F395" s="103">
        <v>61.01361</v>
      </c>
    </row>
    <row r="396" spans="1:6" x14ac:dyDescent="0.2">
      <c r="A396" s="4">
        <v>394</v>
      </c>
      <c r="B396" s="103" t="s">
        <v>105</v>
      </c>
      <c r="C396" s="103">
        <v>17</v>
      </c>
      <c r="D396" s="103">
        <v>9</v>
      </c>
      <c r="E396" s="103">
        <v>53.987160000000003</v>
      </c>
      <c r="F396" s="103">
        <v>54.066600000000001</v>
      </c>
    </row>
    <row r="397" spans="1:6" x14ac:dyDescent="0.2">
      <c r="A397" s="4">
        <v>395</v>
      </c>
      <c r="B397" s="103" t="s">
        <v>105</v>
      </c>
      <c r="C397" s="103">
        <v>17</v>
      </c>
      <c r="D397" s="103">
        <v>10</v>
      </c>
      <c r="E397" s="103">
        <v>109.54555000000001</v>
      </c>
      <c r="F397" s="103">
        <v>109.69561</v>
      </c>
    </row>
    <row r="398" spans="1:6" x14ac:dyDescent="0.2">
      <c r="A398" s="4">
        <v>396</v>
      </c>
      <c r="B398" s="103" t="s">
        <v>105</v>
      </c>
      <c r="C398" s="103">
        <v>17</v>
      </c>
      <c r="D398" s="103">
        <v>11</v>
      </c>
      <c r="E398" s="103">
        <v>102.06891</v>
      </c>
      <c r="F398" s="103">
        <v>102.20132</v>
      </c>
    </row>
    <row r="399" spans="1:6" x14ac:dyDescent="0.2">
      <c r="A399" s="4">
        <v>397</v>
      </c>
      <c r="B399" s="103" t="s">
        <v>105</v>
      </c>
      <c r="C399" s="103">
        <v>17</v>
      </c>
      <c r="D399" s="103">
        <v>12</v>
      </c>
      <c r="E399" s="103">
        <v>56.829509999999999</v>
      </c>
      <c r="F399" s="103">
        <v>56.90896</v>
      </c>
    </row>
    <row r="400" spans="1:6" x14ac:dyDescent="0.2">
      <c r="A400" s="4">
        <v>398</v>
      </c>
      <c r="B400" s="103" t="s">
        <v>105</v>
      </c>
      <c r="C400" s="103">
        <v>17</v>
      </c>
      <c r="D400" s="103">
        <v>13</v>
      </c>
      <c r="E400" s="103">
        <v>55.143520000000002</v>
      </c>
      <c r="F400" s="103">
        <v>55.21414</v>
      </c>
    </row>
    <row r="401" spans="1:6" x14ac:dyDescent="0.2">
      <c r="A401" s="4">
        <v>399</v>
      </c>
      <c r="B401" s="103" t="s">
        <v>105</v>
      </c>
      <c r="C401" s="103">
        <v>17</v>
      </c>
      <c r="D401" s="103">
        <v>14</v>
      </c>
      <c r="E401" s="103">
        <v>55.143520000000002</v>
      </c>
      <c r="F401" s="103">
        <v>55.21414</v>
      </c>
    </row>
    <row r="402" spans="1:6" x14ac:dyDescent="0.2">
      <c r="A402" s="4">
        <v>400</v>
      </c>
      <c r="B402" s="103" t="s">
        <v>105</v>
      </c>
      <c r="C402" s="103">
        <v>17</v>
      </c>
      <c r="D402" s="103">
        <v>15</v>
      </c>
      <c r="E402" s="103">
        <v>65.029979999999995</v>
      </c>
      <c r="F402" s="103">
        <v>65.109430000000003</v>
      </c>
    </row>
    <row r="403" spans="1:6" x14ac:dyDescent="0.2">
      <c r="A403" s="4">
        <v>401</v>
      </c>
      <c r="B403" s="103" t="s">
        <v>105</v>
      </c>
      <c r="C403" s="103">
        <v>17</v>
      </c>
      <c r="D403" s="103">
        <v>16</v>
      </c>
      <c r="E403" s="103">
        <v>91.705780000000004</v>
      </c>
      <c r="F403" s="103">
        <v>91.829359999999994</v>
      </c>
    </row>
    <row r="404" spans="1:6" x14ac:dyDescent="0.2">
      <c r="A404" s="4">
        <v>402</v>
      </c>
      <c r="B404" s="103" t="s">
        <v>105</v>
      </c>
      <c r="C404" s="103">
        <v>17</v>
      </c>
      <c r="D404" s="103">
        <v>17</v>
      </c>
      <c r="E404" s="103">
        <v>123.47487</v>
      </c>
      <c r="F404" s="103">
        <v>123.64259</v>
      </c>
    </row>
    <row r="405" spans="1:6" x14ac:dyDescent="0.2">
      <c r="A405" s="4">
        <v>403</v>
      </c>
      <c r="B405" s="103" t="s">
        <v>105</v>
      </c>
      <c r="C405" s="103">
        <v>17</v>
      </c>
      <c r="D405" s="103">
        <v>18</v>
      </c>
      <c r="E405" s="103">
        <v>121.96541999999999</v>
      </c>
      <c r="F405" s="103">
        <v>120.50893000000001</v>
      </c>
    </row>
    <row r="406" spans="1:6" x14ac:dyDescent="0.2">
      <c r="A406" s="4">
        <v>404</v>
      </c>
      <c r="B406" s="103" t="s">
        <v>105</v>
      </c>
      <c r="C406" s="103">
        <v>17</v>
      </c>
      <c r="D406" s="103">
        <v>19</v>
      </c>
      <c r="E406" s="103">
        <v>121.96541999999999</v>
      </c>
      <c r="F406" s="103">
        <v>120.50893000000001</v>
      </c>
    </row>
    <row r="407" spans="1:6" x14ac:dyDescent="0.2">
      <c r="A407" s="4">
        <v>405</v>
      </c>
      <c r="B407" s="103" t="s">
        <v>105</v>
      </c>
      <c r="C407" s="103">
        <v>17</v>
      </c>
      <c r="D407" s="103">
        <v>20</v>
      </c>
      <c r="E407" s="103">
        <v>121.96541999999999</v>
      </c>
      <c r="F407" s="103">
        <v>120.50893000000001</v>
      </c>
    </row>
    <row r="408" spans="1:6" x14ac:dyDescent="0.2">
      <c r="A408" s="4">
        <v>406</v>
      </c>
      <c r="B408" s="103" t="s">
        <v>105</v>
      </c>
      <c r="C408" s="103">
        <v>17</v>
      </c>
      <c r="D408" s="103">
        <v>21</v>
      </c>
      <c r="E408" s="103">
        <v>121.96541999999999</v>
      </c>
      <c r="F408" s="103">
        <v>120.50893000000001</v>
      </c>
    </row>
    <row r="409" spans="1:6" x14ac:dyDescent="0.2">
      <c r="A409" s="4">
        <v>407</v>
      </c>
      <c r="B409" s="103" t="s">
        <v>105</v>
      </c>
      <c r="C409" s="103">
        <v>17</v>
      </c>
      <c r="D409" s="103">
        <v>22</v>
      </c>
      <c r="E409" s="103">
        <v>121.96541999999999</v>
      </c>
      <c r="F409" s="103">
        <v>120.50893000000001</v>
      </c>
    </row>
    <row r="410" spans="1:6" x14ac:dyDescent="0.2">
      <c r="A410" s="4">
        <v>408</v>
      </c>
      <c r="B410" s="103" t="s">
        <v>105</v>
      </c>
      <c r="C410" s="103">
        <v>17</v>
      </c>
      <c r="D410" s="103">
        <v>23</v>
      </c>
      <c r="E410" s="103">
        <v>121.96541999999999</v>
      </c>
      <c r="F410" s="103">
        <v>120.50893000000001</v>
      </c>
    </row>
    <row r="411" spans="1:6" x14ac:dyDescent="0.2">
      <c r="A411" s="4">
        <v>409</v>
      </c>
      <c r="B411" s="103" t="s">
        <v>105</v>
      </c>
      <c r="C411" s="103">
        <v>18</v>
      </c>
      <c r="D411" s="103">
        <v>0</v>
      </c>
      <c r="E411" s="103">
        <v>106.43743000000001</v>
      </c>
      <c r="F411" s="103">
        <v>106.2257</v>
      </c>
    </row>
    <row r="412" spans="1:6" x14ac:dyDescent="0.2">
      <c r="A412" s="4">
        <v>410</v>
      </c>
      <c r="B412" s="103" t="s">
        <v>105</v>
      </c>
      <c r="C412" s="103">
        <v>18</v>
      </c>
      <c r="D412" s="103">
        <v>1</v>
      </c>
      <c r="E412" s="103">
        <v>103.40266</v>
      </c>
      <c r="F412" s="103">
        <v>103.19976</v>
      </c>
    </row>
    <row r="413" spans="1:6" x14ac:dyDescent="0.2">
      <c r="A413" s="4">
        <v>411</v>
      </c>
      <c r="B413" s="103" t="s">
        <v>105</v>
      </c>
      <c r="C413" s="103">
        <v>18</v>
      </c>
      <c r="D413" s="103">
        <v>2</v>
      </c>
      <c r="E413" s="103">
        <v>107.85777</v>
      </c>
      <c r="F413" s="103">
        <v>107.64604</v>
      </c>
    </row>
    <row r="414" spans="1:6" x14ac:dyDescent="0.2">
      <c r="A414" s="4">
        <v>412</v>
      </c>
      <c r="B414" s="103" t="s">
        <v>105</v>
      </c>
      <c r="C414" s="103">
        <v>18</v>
      </c>
      <c r="D414" s="103">
        <v>3</v>
      </c>
      <c r="E414" s="103">
        <v>108.13124999999999</v>
      </c>
      <c r="F414" s="103">
        <v>107.91952999999999</v>
      </c>
    </row>
    <row r="415" spans="1:6" x14ac:dyDescent="0.2">
      <c r="A415" s="4">
        <v>413</v>
      </c>
      <c r="B415" s="103" t="s">
        <v>105</v>
      </c>
      <c r="C415" s="103">
        <v>18</v>
      </c>
      <c r="D415" s="103">
        <v>4</v>
      </c>
      <c r="E415" s="103">
        <v>108.13124999999999</v>
      </c>
      <c r="F415" s="103">
        <v>107.91952999999999</v>
      </c>
    </row>
    <row r="416" spans="1:6" x14ac:dyDescent="0.2">
      <c r="A416" s="4">
        <v>414</v>
      </c>
      <c r="B416" s="103" t="s">
        <v>105</v>
      </c>
      <c r="C416" s="103">
        <v>18</v>
      </c>
      <c r="D416" s="103">
        <v>5</v>
      </c>
      <c r="E416" s="103">
        <v>109.56041999999999</v>
      </c>
      <c r="F416" s="103">
        <v>109.34869</v>
      </c>
    </row>
    <row r="417" spans="1:6" x14ac:dyDescent="0.2">
      <c r="A417" s="4">
        <v>415</v>
      </c>
      <c r="B417" s="103" t="s">
        <v>105</v>
      </c>
      <c r="C417" s="103">
        <v>18</v>
      </c>
      <c r="D417" s="103">
        <v>6</v>
      </c>
      <c r="E417" s="103">
        <v>110.98958</v>
      </c>
      <c r="F417" s="103">
        <v>110.76903</v>
      </c>
    </row>
    <row r="418" spans="1:6" x14ac:dyDescent="0.2">
      <c r="A418" s="4">
        <v>416</v>
      </c>
      <c r="B418" s="103" t="s">
        <v>105</v>
      </c>
      <c r="C418" s="103">
        <v>18</v>
      </c>
      <c r="D418" s="103">
        <v>7</v>
      </c>
      <c r="E418" s="103">
        <v>97.430170000000004</v>
      </c>
      <c r="F418" s="103">
        <v>97.236080000000001</v>
      </c>
    </row>
    <row r="419" spans="1:6" x14ac:dyDescent="0.2">
      <c r="A419" s="4">
        <v>417</v>
      </c>
      <c r="B419" s="103" t="s">
        <v>105</v>
      </c>
      <c r="C419" s="103">
        <v>18</v>
      </c>
      <c r="D419" s="103">
        <v>8</v>
      </c>
      <c r="E419" s="103">
        <v>35.640880000000003</v>
      </c>
      <c r="F419" s="103">
        <v>34.899830000000001</v>
      </c>
    </row>
    <row r="420" spans="1:6" x14ac:dyDescent="0.2">
      <c r="A420" s="4">
        <v>418</v>
      </c>
      <c r="B420" s="103" t="s">
        <v>105</v>
      </c>
      <c r="C420" s="103">
        <v>18</v>
      </c>
      <c r="D420" s="103">
        <v>9</v>
      </c>
      <c r="E420" s="103">
        <v>0</v>
      </c>
      <c r="F420" s="103">
        <v>0</v>
      </c>
    </row>
    <row r="421" spans="1:6" x14ac:dyDescent="0.2">
      <c r="A421" s="4">
        <v>419</v>
      </c>
      <c r="B421" s="103" t="s">
        <v>105</v>
      </c>
      <c r="C421" s="103">
        <v>18</v>
      </c>
      <c r="D421" s="103">
        <v>10</v>
      </c>
      <c r="E421" s="103">
        <v>0</v>
      </c>
      <c r="F421" s="103">
        <v>0</v>
      </c>
    </row>
    <row r="422" spans="1:6" x14ac:dyDescent="0.2">
      <c r="A422" s="4">
        <v>420</v>
      </c>
      <c r="B422" s="103" t="s">
        <v>105</v>
      </c>
      <c r="C422" s="103">
        <v>18</v>
      </c>
      <c r="D422" s="103">
        <v>11</v>
      </c>
      <c r="E422" s="103">
        <v>0</v>
      </c>
      <c r="F422" s="103">
        <v>0</v>
      </c>
    </row>
    <row r="423" spans="1:6" x14ac:dyDescent="0.2">
      <c r="A423" s="4">
        <v>421</v>
      </c>
      <c r="B423" s="103" t="s">
        <v>105</v>
      </c>
      <c r="C423" s="103">
        <v>18</v>
      </c>
      <c r="D423" s="103">
        <v>12</v>
      </c>
      <c r="E423" s="103">
        <v>0</v>
      </c>
      <c r="F423" s="103">
        <v>0</v>
      </c>
    </row>
    <row r="424" spans="1:6" x14ac:dyDescent="0.2">
      <c r="A424" s="4">
        <v>422</v>
      </c>
      <c r="B424" s="103" t="s">
        <v>105</v>
      </c>
      <c r="C424" s="103">
        <v>18</v>
      </c>
      <c r="D424" s="103">
        <v>13</v>
      </c>
      <c r="E424" s="103">
        <v>0</v>
      </c>
      <c r="F424" s="103">
        <v>0</v>
      </c>
    </row>
    <row r="425" spans="1:6" x14ac:dyDescent="0.2">
      <c r="A425" s="4">
        <v>423</v>
      </c>
      <c r="B425" s="103" t="s">
        <v>105</v>
      </c>
      <c r="C425" s="103">
        <v>18</v>
      </c>
      <c r="D425" s="103">
        <v>14</v>
      </c>
      <c r="E425" s="103">
        <v>0</v>
      </c>
      <c r="F425" s="103">
        <v>0</v>
      </c>
    </row>
    <row r="426" spans="1:6" x14ac:dyDescent="0.2">
      <c r="A426" s="4">
        <v>424</v>
      </c>
      <c r="B426" s="103" t="s">
        <v>105</v>
      </c>
      <c r="C426" s="103">
        <v>18</v>
      </c>
      <c r="D426" s="103">
        <v>15</v>
      </c>
      <c r="E426" s="103">
        <v>0</v>
      </c>
      <c r="F426" s="103">
        <v>0</v>
      </c>
    </row>
    <row r="427" spans="1:6" x14ac:dyDescent="0.2">
      <c r="A427" s="4">
        <v>425</v>
      </c>
      <c r="B427" s="103" t="s">
        <v>105</v>
      </c>
      <c r="C427" s="103">
        <v>18</v>
      </c>
      <c r="D427" s="103">
        <v>16</v>
      </c>
      <c r="E427" s="103">
        <v>18.870259999999998</v>
      </c>
      <c r="F427" s="103">
        <v>18.482089999999999</v>
      </c>
    </row>
    <row r="428" spans="1:6" x14ac:dyDescent="0.2">
      <c r="A428" s="4">
        <v>426</v>
      </c>
      <c r="B428" s="103" t="s">
        <v>105</v>
      </c>
      <c r="C428" s="103">
        <v>18</v>
      </c>
      <c r="D428" s="103">
        <v>17</v>
      </c>
      <c r="E428" s="103">
        <v>117.28849</v>
      </c>
      <c r="F428" s="103">
        <v>114.87126000000001</v>
      </c>
    </row>
    <row r="429" spans="1:6" x14ac:dyDescent="0.2">
      <c r="A429" s="4">
        <v>427</v>
      </c>
      <c r="B429" s="103" t="s">
        <v>105</v>
      </c>
      <c r="C429" s="103">
        <v>18</v>
      </c>
      <c r="D429" s="103">
        <v>18</v>
      </c>
      <c r="E429" s="103">
        <v>131.76539</v>
      </c>
      <c r="F429" s="103">
        <v>126.29575</v>
      </c>
    </row>
    <row r="430" spans="1:6" x14ac:dyDescent="0.2">
      <c r="A430" s="4">
        <v>428</v>
      </c>
      <c r="B430" s="103" t="s">
        <v>105</v>
      </c>
      <c r="C430" s="103">
        <v>18</v>
      </c>
      <c r="D430" s="103">
        <v>19</v>
      </c>
      <c r="E430" s="103">
        <v>131.76539</v>
      </c>
      <c r="F430" s="103">
        <v>126.29575</v>
      </c>
    </row>
    <row r="431" spans="1:6" x14ac:dyDescent="0.2">
      <c r="A431" s="4">
        <v>429</v>
      </c>
      <c r="B431" s="103" t="s">
        <v>105</v>
      </c>
      <c r="C431" s="103">
        <v>18</v>
      </c>
      <c r="D431" s="103">
        <v>20</v>
      </c>
      <c r="E431" s="103">
        <v>130.73321999999999</v>
      </c>
      <c r="F431" s="103">
        <v>125.29886999999999</v>
      </c>
    </row>
    <row r="432" spans="1:6" x14ac:dyDescent="0.2">
      <c r="A432" s="4">
        <v>430</v>
      </c>
      <c r="B432" s="103" t="s">
        <v>105</v>
      </c>
      <c r="C432" s="103">
        <v>18</v>
      </c>
      <c r="D432" s="103">
        <v>21</v>
      </c>
      <c r="E432" s="103">
        <v>84.664730000000006</v>
      </c>
      <c r="F432" s="103">
        <v>81.153580000000005</v>
      </c>
    </row>
    <row r="433" spans="1:6" x14ac:dyDescent="0.2">
      <c r="A433" s="4">
        <v>431</v>
      </c>
      <c r="B433" s="103" t="s">
        <v>105</v>
      </c>
      <c r="C433" s="103">
        <v>18</v>
      </c>
      <c r="D433" s="103">
        <v>22</v>
      </c>
      <c r="E433" s="103">
        <v>84.664730000000006</v>
      </c>
      <c r="F433" s="103">
        <v>81.153580000000005</v>
      </c>
    </row>
    <row r="434" spans="1:6" x14ac:dyDescent="0.2">
      <c r="A434" s="4">
        <v>432</v>
      </c>
      <c r="B434" s="103" t="s">
        <v>105</v>
      </c>
      <c r="C434" s="103">
        <v>18</v>
      </c>
      <c r="D434" s="103">
        <v>23</v>
      </c>
      <c r="E434" s="103">
        <v>84.664730000000006</v>
      </c>
      <c r="F434" s="103">
        <v>81.153580000000005</v>
      </c>
    </row>
    <row r="435" spans="1:6" x14ac:dyDescent="0.2">
      <c r="A435" s="4">
        <v>433</v>
      </c>
      <c r="B435" s="103" t="s">
        <v>105</v>
      </c>
      <c r="C435" s="103">
        <v>19</v>
      </c>
      <c r="D435" s="103">
        <v>0</v>
      </c>
      <c r="E435" s="103">
        <v>86.172110000000004</v>
      </c>
      <c r="F435" s="103">
        <v>83.34151</v>
      </c>
    </row>
    <row r="436" spans="1:6" x14ac:dyDescent="0.2">
      <c r="A436" s="4">
        <v>434</v>
      </c>
      <c r="B436" s="103" t="s">
        <v>105</v>
      </c>
      <c r="C436" s="103">
        <v>19</v>
      </c>
      <c r="D436" s="103">
        <v>1</v>
      </c>
      <c r="E436" s="103">
        <v>80.430289999999999</v>
      </c>
      <c r="F436" s="103">
        <v>77.787800000000004</v>
      </c>
    </row>
    <row r="437" spans="1:6" x14ac:dyDescent="0.2">
      <c r="A437" s="4">
        <v>435</v>
      </c>
      <c r="B437" s="103" t="s">
        <v>105</v>
      </c>
      <c r="C437" s="103">
        <v>19</v>
      </c>
      <c r="D437" s="103">
        <v>2</v>
      </c>
      <c r="E437" s="103">
        <v>0</v>
      </c>
      <c r="F437" s="103">
        <v>0</v>
      </c>
    </row>
    <row r="438" spans="1:6" x14ac:dyDescent="0.2">
      <c r="A438" s="4">
        <v>436</v>
      </c>
      <c r="B438" s="103" t="s">
        <v>105</v>
      </c>
      <c r="C438" s="103">
        <v>19</v>
      </c>
      <c r="D438" s="103">
        <v>3</v>
      </c>
      <c r="E438" s="103">
        <v>0</v>
      </c>
      <c r="F438" s="103">
        <v>0</v>
      </c>
    </row>
    <row r="439" spans="1:6" x14ac:dyDescent="0.2">
      <c r="A439" s="4">
        <v>437</v>
      </c>
      <c r="B439" s="103" t="s">
        <v>105</v>
      </c>
      <c r="C439" s="103">
        <v>19</v>
      </c>
      <c r="D439" s="103">
        <v>4</v>
      </c>
      <c r="E439" s="103">
        <v>0</v>
      </c>
      <c r="F439" s="103">
        <v>0</v>
      </c>
    </row>
    <row r="440" spans="1:6" x14ac:dyDescent="0.2">
      <c r="A440" s="4">
        <v>438</v>
      </c>
      <c r="B440" s="103" t="s">
        <v>105</v>
      </c>
      <c r="C440" s="103">
        <v>19</v>
      </c>
      <c r="D440" s="103">
        <v>5</v>
      </c>
      <c r="E440" s="103">
        <v>0</v>
      </c>
      <c r="F440" s="103">
        <v>0</v>
      </c>
    </row>
    <row r="441" spans="1:6" x14ac:dyDescent="0.2">
      <c r="A441" s="4">
        <v>439</v>
      </c>
      <c r="B441" s="103" t="s">
        <v>105</v>
      </c>
      <c r="C441" s="103">
        <v>19</v>
      </c>
      <c r="D441" s="103">
        <v>6</v>
      </c>
      <c r="E441" s="103">
        <v>0</v>
      </c>
      <c r="F441" s="103">
        <v>0</v>
      </c>
    </row>
    <row r="442" spans="1:6" x14ac:dyDescent="0.2">
      <c r="A442" s="4">
        <v>440</v>
      </c>
      <c r="B442" s="103" t="s">
        <v>105</v>
      </c>
      <c r="C442" s="103">
        <v>19</v>
      </c>
      <c r="D442" s="103">
        <v>7</v>
      </c>
      <c r="E442" s="103">
        <v>51.32705</v>
      </c>
      <c r="F442" s="103">
        <v>49.64302</v>
      </c>
    </row>
    <row r="443" spans="1:6" x14ac:dyDescent="0.2">
      <c r="A443" s="4">
        <v>441</v>
      </c>
      <c r="B443" s="103" t="s">
        <v>105</v>
      </c>
      <c r="C443" s="103">
        <v>19</v>
      </c>
      <c r="D443" s="103">
        <v>8</v>
      </c>
      <c r="E443" s="103">
        <v>74.26746</v>
      </c>
      <c r="F443" s="103">
        <v>72.950689999999994</v>
      </c>
    </row>
    <row r="444" spans="1:6" x14ac:dyDescent="0.2">
      <c r="A444" s="4">
        <v>442</v>
      </c>
      <c r="B444" s="103" t="s">
        <v>105</v>
      </c>
      <c r="C444" s="103">
        <v>19</v>
      </c>
      <c r="D444" s="103">
        <v>9</v>
      </c>
      <c r="E444" s="103">
        <v>67.98818</v>
      </c>
      <c r="F444" s="103">
        <v>66.787869999999998</v>
      </c>
    </row>
    <row r="445" spans="1:6" x14ac:dyDescent="0.2">
      <c r="A445" s="4">
        <v>443</v>
      </c>
      <c r="B445" s="103" t="s">
        <v>105</v>
      </c>
      <c r="C445" s="103">
        <v>19</v>
      </c>
      <c r="D445" s="103">
        <v>10</v>
      </c>
      <c r="E445" s="103">
        <v>64.494720000000001</v>
      </c>
      <c r="F445" s="103">
        <v>63.357100000000003</v>
      </c>
    </row>
    <row r="446" spans="1:6" x14ac:dyDescent="0.2">
      <c r="A446" s="4">
        <v>444</v>
      </c>
      <c r="B446" s="103" t="s">
        <v>105</v>
      </c>
      <c r="C446" s="103">
        <v>19</v>
      </c>
      <c r="D446" s="103">
        <v>11</v>
      </c>
      <c r="E446" s="103">
        <v>64.494720000000001</v>
      </c>
      <c r="F446" s="103">
        <v>63.357100000000003</v>
      </c>
    </row>
    <row r="447" spans="1:6" x14ac:dyDescent="0.2">
      <c r="A447" s="4">
        <v>445</v>
      </c>
      <c r="B447" s="103" t="s">
        <v>105</v>
      </c>
      <c r="C447" s="103">
        <v>19</v>
      </c>
      <c r="D447" s="103">
        <v>12</v>
      </c>
      <c r="E447" s="103">
        <v>16.12368</v>
      </c>
      <c r="F447" s="103">
        <v>15.83704</v>
      </c>
    </row>
    <row r="448" spans="1:6" x14ac:dyDescent="0.2">
      <c r="A448" s="4">
        <v>446</v>
      </c>
      <c r="B448" s="103" t="s">
        <v>105</v>
      </c>
      <c r="C448" s="103">
        <v>19</v>
      </c>
      <c r="D448" s="103">
        <v>13</v>
      </c>
      <c r="E448" s="103">
        <v>0</v>
      </c>
      <c r="F448" s="103">
        <v>0</v>
      </c>
    </row>
    <row r="449" spans="1:6" x14ac:dyDescent="0.2">
      <c r="A449" s="4">
        <v>447</v>
      </c>
      <c r="B449" s="103" t="s">
        <v>105</v>
      </c>
      <c r="C449" s="103">
        <v>19</v>
      </c>
      <c r="D449" s="103">
        <v>14</v>
      </c>
      <c r="E449" s="103">
        <v>0</v>
      </c>
      <c r="F449" s="103">
        <v>0</v>
      </c>
    </row>
    <row r="450" spans="1:6" x14ac:dyDescent="0.2">
      <c r="A450" s="4">
        <v>448</v>
      </c>
      <c r="B450" s="103" t="s">
        <v>105</v>
      </c>
      <c r="C450" s="103">
        <v>19</v>
      </c>
      <c r="D450" s="103">
        <v>15</v>
      </c>
      <c r="E450" s="103">
        <v>0</v>
      </c>
      <c r="F450" s="103">
        <v>0</v>
      </c>
    </row>
    <row r="451" spans="1:6" x14ac:dyDescent="0.2">
      <c r="A451" s="4">
        <v>449</v>
      </c>
      <c r="B451" s="103" t="s">
        <v>105</v>
      </c>
      <c r="C451" s="103">
        <v>19</v>
      </c>
      <c r="D451" s="103">
        <v>16</v>
      </c>
      <c r="E451" s="103">
        <v>25.93225</v>
      </c>
      <c r="F451" s="103">
        <v>25.47541</v>
      </c>
    </row>
    <row r="452" spans="1:6" x14ac:dyDescent="0.2">
      <c r="A452" s="4">
        <v>450</v>
      </c>
      <c r="B452" s="103" t="s">
        <v>105</v>
      </c>
      <c r="C452" s="103">
        <v>19</v>
      </c>
      <c r="D452" s="103">
        <v>17</v>
      </c>
      <c r="E452" s="103">
        <v>118.88527000000001</v>
      </c>
      <c r="F452" s="103">
        <v>116.78919</v>
      </c>
    </row>
    <row r="453" spans="1:6" x14ac:dyDescent="0.2">
      <c r="A453" s="4">
        <v>451</v>
      </c>
      <c r="B453" s="103" t="s">
        <v>105</v>
      </c>
      <c r="C453" s="103">
        <v>19</v>
      </c>
      <c r="D453" s="103">
        <v>18</v>
      </c>
      <c r="E453" s="103">
        <v>127.51143999999999</v>
      </c>
      <c r="F453" s="103">
        <v>123.07742</v>
      </c>
    </row>
    <row r="454" spans="1:6" x14ac:dyDescent="0.2">
      <c r="A454" s="4">
        <v>452</v>
      </c>
      <c r="B454" s="103" t="s">
        <v>105</v>
      </c>
      <c r="C454" s="103">
        <v>19</v>
      </c>
      <c r="D454" s="103">
        <v>19</v>
      </c>
      <c r="E454" s="103">
        <v>127.51143999999999</v>
      </c>
      <c r="F454" s="103">
        <v>123.07742</v>
      </c>
    </row>
    <row r="455" spans="1:6" x14ac:dyDescent="0.2">
      <c r="A455" s="4">
        <v>453</v>
      </c>
      <c r="B455" s="103" t="s">
        <v>105</v>
      </c>
      <c r="C455" s="103">
        <v>19</v>
      </c>
      <c r="D455" s="103">
        <v>20</v>
      </c>
      <c r="E455" s="103">
        <v>127.51143999999999</v>
      </c>
      <c r="F455" s="103">
        <v>123.07742</v>
      </c>
    </row>
    <row r="456" spans="1:6" x14ac:dyDescent="0.2">
      <c r="A456" s="4">
        <v>454</v>
      </c>
      <c r="B456" s="103" t="s">
        <v>105</v>
      </c>
      <c r="C456" s="103">
        <v>19</v>
      </c>
      <c r="D456" s="103">
        <v>21</v>
      </c>
      <c r="E456" s="103">
        <v>127.51143999999999</v>
      </c>
      <c r="F456" s="103">
        <v>123.07742</v>
      </c>
    </row>
    <row r="457" spans="1:6" x14ac:dyDescent="0.2">
      <c r="A457" s="4">
        <v>455</v>
      </c>
      <c r="B457" s="103" t="s">
        <v>105</v>
      </c>
      <c r="C457" s="103">
        <v>19</v>
      </c>
      <c r="D457" s="103">
        <v>22</v>
      </c>
      <c r="E457" s="103">
        <v>127.51143999999999</v>
      </c>
      <c r="F457" s="103">
        <v>123.07742</v>
      </c>
    </row>
    <row r="458" spans="1:6" x14ac:dyDescent="0.2">
      <c r="A458" s="4">
        <v>456</v>
      </c>
      <c r="B458" s="103" t="s">
        <v>105</v>
      </c>
      <c r="C458" s="103">
        <v>19</v>
      </c>
      <c r="D458" s="103">
        <v>23</v>
      </c>
      <c r="E458" s="103">
        <v>126.22154</v>
      </c>
      <c r="F458" s="103">
        <v>121.83232</v>
      </c>
    </row>
    <row r="459" spans="1:6" x14ac:dyDescent="0.2">
      <c r="A459" s="4">
        <v>457</v>
      </c>
      <c r="B459" s="103" t="s">
        <v>105</v>
      </c>
      <c r="C459" s="103">
        <v>20</v>
      </c>
      <c r="D459" s="103">
        <v>0</v>
      </c>
      <c r="E459" s="103">
        <v>119.06299</v>
      </c>
      <c r="F459" s="103">
        <v>114.94028</v>
      </c>
    </row>
    <row r="460" spans="1:6" x14ac:dyDescent="0.2">
      <c r="A460" s="4">
        <v>458</v>
      </c>
      <c r="B460" s="103" t="s">
        <v>105</v>
      </c>
      <c r="C460" s="103">
        <v>20</v>
      </c>
      <c r="D460" s="103">
        <v>1</v>
      </c>
      <c r="E460" s="103">
        <v>116.94195000000001</v>
      </c>
      <c r="F460" s="103">
        <v>112.88351</v>
      </c>
    </row>
    <row r="461" spans="1:6" x14ac:dyDescent="0.2">
      <c r="A461" s="4">
        <v>459</v>
      </c>
      <c r="B461" s="103" t="s">
        <v>105</v>
      </c>
      <c r="C461" s="103">
        <v>20</v>
      </c>
      <c r="D461" s="103">
        <v>2</v>
      </c>
      <c r="E461" s="103">
        <v>107.18149</v>
      </c>
      <c r="F461" s="103">
        <v>103.46278</v>
      </c>
    </row>
    <row r="462" spans="1:6" x14ac:dyDescent="0.2">
      <c r="A462" s="4">
        <v>460</v>
      </c>
      <c r="B462" s="103" t="s">
        <v>105</v>
      </c>
      <c r="C462" s="103">
        <v>20</v>
      </c>
      <c r="D462" s="103">
        <v>3</v>
      </c>
      <c r="E462" s="103">
        <v>96.126360000000005</v>
      </c>
      <c r="F462" s="103">
        <v>92.793289999999999</v>
      </c>
    </row>
    <row r="463" spans="1:6" x14ac:dyDescent="0.2">
      <c r="A463" s="4">
        <v>461</v>
      </c>
      <c r="B463" s="103" t="s">
        <v>105</v>
      </c>
      <c r="C463" s="103">
        <v>20</v>
      </c>
      <c r="D463" s="103">
        <v>4</v>
      </c>
      <c r="E463" s="103">
        <v>96.126360000000005</v>
      </c>
      <c r="F463" s="103">
        <v>92.793289999999999</v>
      </c>
    </row>
    <row r="464" spans="1:6" x14ac:dyDescent="0.2">
      <c r="A464" s="4">
        <v>462</v>
      </c>
      <c r="B464" s="103" t="s">
        <v>105</v>
      </c>
      <c r="C464" s="103">
        <v>20</v>
      </c>
      <c r="D464" s="103">
        <v>5</v>
      </c>
      <c r="E464" s="103">
        <v>96.126360000000005</v>
      </c>
      <c r="F464" s="103">
        <v>92.793289999999999</v>
      </c>
    </row>
    <row r="465" spans="1:6" x14ac:dyDescent="0.2">
      <c r="A465" s="4">
        <v>463</v>
      </c>
      <c r="B465" s="103" t="s">
        <v>105</v>
      </c>
      <c r="C465" s="103">
        <v>20</v>
      </c>
      <c r="D465" s="103">
        <v>6</v>
      </c>
      <c r="E465" s="103">
        <v>96.126360000000005</v>
      </c>
      <c r="F465" s="103">
        <v>92.793289999999999</v>
      </c>
    </row>
    <row r="466" spans="1:6" x14ac:dyDescent="0.2">
      <c r="A466" s="4">
        <v>464</v>
      </c>
      <c r="B466" s="103" t="s">
        <v>105</v>
      </c>
      <c r="C466" s="103">
        <v>20</v>
      </c>
      <c r="D466" s="103">
        <v>7</v>
      </c>
      <c r="E466" s="103">
        <v>93.968590000000006</v>
      </c>
      <c r="F466" s="103">
        <v>90.708979999999997</v>
      </c>
    </row>
    <row r="467" spans="1:6" x14ac:dyDescent="0.2">
      <c r="A467" s="4">
        <v>465</v>
      </c>
      <c r="B467" s="103" t="s">
        <v>105</v>
      </c>
      <c r="C467" s="103">
        <v>20</v>
      </c>
      <c r="D467" s="103">
        <v>8</v>
      </c>
      <c r="E467" s="103">
        <v>25.783059999999999</v>
      </c>
      <c r="F467" s="103">
        <v>25.03013</v>
      </c>
    </row>
    <row r="468" spans="1:6" x14ac:dyDescent="0.2">
      <c r="A468" s="4">
        <v>466</v>
      </c>
      <c r="B468" s="103" t="s">
        <v>105</v>
      </c>
      <c r="C468" s="103">
        <v>20</v>
      </c>
      <c r="D468" s="103">
        <v>9</v>
      </c>
      <c r="E468" s="103">
        <v>0</v>
      </c>
      <c r="F468" s="103">
        <v>0</v>
      </c>
    </row>
    <row r="469" spans="1:6" x14ac:dyDescent="0.2">
      <c r="A469" s="4">
        <v>467</v>
      </c>
      <c r="B469" s="103" t="s">
        <v>105</v>
      </c>
      <c r="C469" s="103">
        <v>20</v>
      </c>
      <c r="D469" s="103">
        <v>10</v>
      </c>
      <c r="E469" s="103">
        <v>0</v>
      </c>
      <c r="F469" s="103">
        <v>0</v>
      </c>
    </row>
    <row r="470" spans="1:6" x14ac:dyDescent="0.2">
      <c r="A470" s="4">
        <v>468</v>
      </c>
      <c r="B470" s="103" t="s">
        <v>105</v>
      </c>
      <c r="C470" s="103">
        <v>20</v>
      </c>
      <c r="D470" s="103">
        <v>11</v>
      </c>
      <c r="E470" s="103">
        <v>0</v>
      </c>
      <c r="F470" s="103">
        <v>0</v>
      </c>
    </row>
    <row r="471" spans="1:6" x14ac:dyDescent="0.2">
      <c r="A471" s="4">
        <v>469</v>
      </c>
      <c r="B471" s="103" t="s">
        <v>105</v>
      </c>
      <c r="C471" s="103">
        <v>20</v>
      </c>
      <c r="D471" s="103">
        <v>12</v>
      </c>
      <c r="E471" s="103">
        <v>0</v>
      </c>
      <c r="F471" s="103">
        <v>0</v>
      </c>
    </row>
    <row r="472" spans="1:6" x14ac:dyDescent="0.2">
      <c r="A472" s="4">
        <v>470</v>
      </c>
      <c r="B472" s="103" t="s">
        <v>105</v>
      </c>
      <c r="C472" s="103">
        <v>20</v>
      </c>
      <c r="D472" s="103">
        <v>13</v>
      </c>
      <c r="E472" s="103">
        <v>0</v>
      </c>
      <c r="F472" s="103">
        <v>0</v>
      </c>
    </row>
    <row r="473" spans="1:6" x14ac:dyDescent="0.2">
      <c r="A473" s="4">
        <v>471</v>
      </c>
      <c r="B473" s="103" t="s">
        <v>105</v>
      </c>
      <c r="C473" s="103">
        <v>20</v>
      </c>
      <c r="D473" s="103">
        <v>14</v>
      </c>
      <c r="E473" s="103">
        <v>0</v>
      </c>
      <c r="F473" s="103">
        <v>0</v>
      </c>
    </row>
    <row r="474" spans="1:6" x14ac:dyDescent="0.2">
      <c r="A474" s="4">
        <v>472</v>
      </c>
      <c r="B474" s="103" t="s">
        <v>105</v>
      </c>
      <c r="C474" s="103">
        <v>20</v>
      </c>
      <c r="D474" s="103">
        <v>15</v>
      </c>
      <c r="E474" s="103">
        <v>0</v>
      </c>
      <c r="F474" s="103">
        <v>0</v>
      </c>
    </row>
    <row r="475" spans="1:6" x14ac:dyDescent="0.2">
      <c r="A475" s="4">
        <v>473</v>
      </c>
      <c r="B475" s="103" t="s">
        <v>105</v>
      </c>
      <c r="C475" s="103">
        <v>20</v>
      </c>
      <c r="D475" s="103">
        <v>16</v>
      </c>
      <c r="E475" s="103">
        <v>0</v>
      </c>
      <c r="F475" s="103">
        <v>0</v>
      </c>
    </row>
    <row r="476" spans="1:6" x14ac:dyDescent="0.2">
      <c r="A476" s="4">
        <v>474</v>
      </c>
      <c r="B476" s="103" t="s">
        <v>105</v>
      </c>
      <c r="C476" s="103">
        <v>20</v>
      </c>
      <c r="D476" s="103">
        <v>17</v>
      </c>
      <c r="E476" s="103">
        <v>39.81315</v>
      </c>
      <c r="F476" s="103">
        <v>38.656219999999998</v>
      </c>
    </row>
    <row r="477" spans="1:6" x14ac:dyDescent="0.2">
      <c r="A477" s="4">
        <v>475</v>
      </c>
      <c r="B477" s="103" t="s">
        <v>105</v>
      </c>
      <c r="C477" s="103">
        <v>20</v>
      </c>
      <c r="D477" s="103">
        <v>18</v>
      </c>
      <c r="E477" s="103">
        <v>22.33981</v>
      </c>
      <c r="F477" s="103">
        <v>21.495059999999999</v>
      </c>
    </row>
    <row r="478" spans="1:6" x14ac:dyDescent="0.2">
      <c r="A478" s="4">
        <v>476</v>
      </c>
      <c r="B478" s="103" t="s">
        <v>105</v>
      </c>
      <c r="C478" s="103">
        <v>20</v>
      </c>
      <c r="D478" s="103">
        <v>19</v>
      </c>
      <c r="E478" s="103">
        <v>0</v>
      </c>
      <c r="F478" s="103">
        <v>0</v>
      </c>
    </row>
    <row r="479" spans="1:6" x14ac:dyDescent="0.2">
      <c r="A479" s="4">
        <v>477</v>
      </c>
      <c r="B479" s="103" t="s">
        <v>105</v>
      </c>
      <c r="C479" s="103">
        <v>20</v>
      </c>
      <c r="D479" s="103">
        <v>20</v>
      </c>
      <c r="E479" s="103">
        <v>0</v>
      </c>
      <c r="F479" s="103">
        <v>0</v>
      </c>
    </row>
    <row r="480" spans="1:6" x14ac:dyDescent="0.2">
      <c r="A480" s="4">
        <v>478</v>
      </c>
      <c r="B480" s="103" t="s">
        <v>105</v>
      </c>
      <c r="C480" s="103">
        <v>20</v>
      </c>
      <c r="D480" s="103">
        <v>21</v>
      </c>
      <c r="E480" s="103">
        <v>0</v>
      </c>
      <c r="F480" s="103">
        <v>0</v>
      </c>
    </row>
    <row r="481" spans="1:6" x14ac:dyDescent="0.2">
      <c r="A481" s="4">
        <v>479</v>
      </c>
      <c r="B481" s="103" t="s">
        <v>105</v>
      </c>
      <c r="C481" s="103">
        <v>20</v>
      </c>
      <c r="D481" s="103">
        <v>22</v>
      </c>
      <c r="E481" s="103">
        <v>0</v>
      </c>
      <c r="F481" s="103">
        <v>0</v>
      </c>
    </row>
    <row r="482" spans="1:6" x14ac:dyDescent="0.2">
      <c r="A482" s="4">
        <v>480</v>
      </c>
      <c r="B482" s="103" t="s">
        <v>105</v>
      </c>
      <c r="C482" s="103">
        <v>20</v>
      </c>
      <c r="D482" s="103">
        <v>23</v>
      </c>
      <c r="E482" s="103">
        <v>0</v>
      </c>
      <c r="F482" s="103">
        <v>0</v>
      </c>
    </row>
    <row r="483" spans="1:6" x14ac:dyDescent="0.2">
      <c r="A483" s="4">
        <v>481</v>
      </c>
      <c r="B483" s="103" t="s">
        <v>105</v>
      </c>
      <c r="C483" s="103">
        <v>21</v>
      </c>
      <c r="D483" s="103">
        <v>0</v>
      </c>
      <c r="E483" s="103">
        <v>0</v>
      </c>
      <c r="F483" s="103">
        <v>0</v>
      </c>
    </row>
    <row r="484" spans="1:6" x14ac:dyDescent="0.2">
      <c r="A484" s="4">
        <v>482</v>
      </c>
      <c r="B484" s="103" t="s">
        <v>105</v>
      </c>
      <c r="C484" s="103">
        <v>21</v>
      </c>
      <c r="D484" s="103">
        <v>1</v>
      </c>
      <c r="E484" s="103">
        <v>0</v>
      </c>
      <c r="F484" s="103">
        <v>0</v>
      </c>
    </row>
    <row r="485" spans="1:6" x14ac:dyDescent="0.2">
      <c r="A485" s="4">
        <v>483</v>
      </c>
      <c r="B485" s="103" t="s">
        <v>105</v>
      </c>
      <c r="C485" s="103">
        <v>21</v>
      </c>
      <c r="D485" s="103">
        <v>2</v>
      </c>
      <c r="E485" s="103">
        <v>0</v>
      </c>
      <c r="F485" s="103">
        <v>0</v>
      </c>
    </row>
    <row r="486" spans="1:6" x14ac:dyDescent="0.2">
      <c r="A486" s="4">
        <v>484</v>
      </c>
      <c r="B486" s="103" t="s">
        <v>105</v>
      </c>
      <c r="C486" s="103">
        <v>21</v>
      </c>
      <c r="D486" s="103">
        <v>3</v>
      </c>
      <c r="E486" s="103">
        <v>0</v>
      </c>
      <c r="F486" s="103">
        <v>0</v>
      </c>
    </row>
    <row r="487" spans="1:6" x14ac:dyDescent="0.2">
      <c r="A487" s="4">
        <v>485</v>
      </c>
      <c r="B487" s="103" t="s">
        <v>105</v>
      </c>
      <c r="C487" s="103">
        <v>21</v>
      </c>
      <c r="D487" s="103">
        <v>4</v>
      </c>
      <c r="E487" s="103">
        <v>0</v>
      </c>
      <c r="F487" s="103">
        <v>0</v>
      </c>
    </row>
    <row r="488" spans="1:6" x14ac:dyDescent="0.2">
      <c r="A488" s="4">
        <v>486</v>
      </c>
      <c r="B488" s="103" t="s">
        <v>105</v>
      </c>
      <c r="C488" s="103">
        <v>21</v>
      </c>
      <c r="D488" s="103">
        <v>5</v>
      </c>
      <c r="E488" s="103">
        <v>0</v>
      </c>
      <c r="F488" s="103">
        <v>0</v>
      </c>
    </row>
    <row r="489" spans="1:6" x14ac:dyDescent="0.2">
      <c r="A489" s="4">
        <v>487</v>
      </c>
      <c r="B489" s="103" t="s">
        <v>105</v>
      </c>
      <c r="C489" s="103">
        <v>21</v>
      </c>
      <c r="D489" s="103">
        <v>6</v>
      </c>
      <c r="E489" s="103">
        <v>0</v>
      </c>
      <c r="F489" s="103">
        <v>0</v>
      </c>
    </row>
    <row r="490" spans="1:6" x14ac:dyDescent="0.2">
      <c r="A490" s="4">
        <v>488</v>
      </c>
      <c r="B490" s="103" t="s">
        <v>105</v>
      </c>
      <c r="C490" s="103">
        <v>21</v>
      </c>
      <c r="D490" s="103">
        <v>7</v>
      </c>
      <c r="E490" s="103">
        <v>0</v>
      </c>
      <c r="F490" s="103">
        <v>0</v>
      </c>
    </row>
    <row r="491" spans="1:6" x14ac:dyDescent="0.2">
      <c r="A491" s="4">
        <v>489</v>
      </c>
      <c r="B491" s="103" t="s">
        <v>105</v>
      </c>
      <c r="C491" s="103">
        <v>21</v>
      </c>
      <c r="D491" s="103">
        <v>8</v>
      </c>
      <c r="E491" s="103">
        <v>0</v>
      </c>
      <c r="F491" s="103">
        <v>0</v>
      </c>
    </row>
    <row r="492" spans="1:6" x14ac:dyDescent="0.2">
      <c r="A492" s="4">
        <v>490</v>
      </c>
      <c r="B492" s="103" t="s">
        <v>105</v>
      </c>
      <c r="C492" s="103">
        <v>21</v>
      </c>
      <c r="D492" s="103">
        <v>9</v>
      </c>
      <c r="E492" s="103">
        <v>0</v>
      </c>
      <c r="F492" s="103">
        <v>0</v>
      </c>
    </row>
    <row r="493" spans="1:6" x14ac:dyDescent="0.2">
      <c r="A493" s="4">
        <v>491</v>
      </c>
      <c r="B493" s="103" t="s">
        <v>105</v>
      </c>
      <c r="C493" s="103">
        <v>21</v>
      </c>
      <c r="D493" s="103">
        <v>10</v>
      </c>
      <c r="E493" s="103">
        <v>0</v>
      </c>
      <c r="F493" s="103">
        <v>0</v>
      </c>
    </row>
    <row r="494" spans="1:6" x14ac:dyDescent="0.2">
      <c r="A494" s="4">
        <v>492</v>
      </c>
      <c r="B494" s="103" t="s">
        <v>105</v>
      </c>
      <c r="C494" s="103">
        <v>21</v>
      </c>
      <c r="D494" s="103">
        <v>11</v>
      </c>
      <c r="E494" s="103">
        <v>0</v>
      </c>
      <c r="F494" s="103">
        <v>0</v>
      </c>
    </row>
    <row r="495" spans="1:6" x14ac:dyDescent="0.2">
      <c r="A495" s="4">
        <v>493</v>
      </c>
      <c r="B495" s="103" t="s">
        <v>105</v>
      </c>
      <c r="C495" s="103">
        <v>21</v>
      </c>
      <c r="D495" s="103">
        <v>12</v>
      </c>
      <c r="E495" s="103">
        <v>0</v>
      </c>
      <c r="F495" s="103">
        <v>0</v>
      </c>
    </row>
    <row r="496" spans="1:6" x14ac:dyDescent="0.2">
      <c r="A496" s="4">
        <v>494</v>
      </c>
      <c r="B496" s="103" t="s">
        <v>105</v>
      </c>
      <c r="C496" s="103">
        <v>21</v>
      </c>
      <c r="D496" s="103">
        <v>13</v>
      </c>
      <c r="E496" s="103">
        <v>0</v>
      </c>
      <c r="F496" s="103">
        <v>0</v>
      </c>
    </row>
    <row r="497" spans="1:6" x14ac:dyDescent="0.2">
      <c r="A497" s="4">
        <v>495</v>
      </c>
      <c r="B497" s="103" t="s">
        <v>105</v>
      </c>
      <c r="C497" s="103">
        <v>21</v>
      </c>
      <c r="D497" s="103">
        <v>14</v>
      </c>
      <c r="E497" s="103">
        <v>0</v>
      </c>
      <c r="F497" s="103">
        <v>0</v>
      </c>
    </row>
    <row r="498" spans="1:6" x14ac:dyDescent="0.2">
      <c r="A498" s="4">
        <v>496</v>
      </c>
      <c r="B498" s="103" t="s">
        <v>105</v>
      </c>
      <c r="C498" s="103">
        <v>21</v>
      </c>
      <c r="D498" s="103">
        <v>15</v>
      </c>
      <c r="E498" s="103">
        <v>0</v>
      </c>
      <c r="F498" s="103">
        <v>0</v>
      </c>
    </row>
    <row r="499" spans="1:6" x14ac:dyDescent="0.2">
      <c r="A499" s="4">
        <v>497</v>
      </c>
      <c r="B499" s="103" t="s">
        <v>105</v>
      </c>
      <c r="C499" s="103">
        <v>21</v>
      </c>
      <c r="D499" s="103">
        <v>16</v>
      </c>
      <c r="E499" s="103">
        <v>5.5091999999999999</v>
      </c>
      <c r="F499" s="103">
        <v>5.3806500000000002</v>
      </c>
    </row>
    <row r="500" spans="1:6" x14ac:dyDescent="0.2">
      <c r="A500" s="4">
        <v>498</v>
      </c>
      <c r="B500" s="103" t="s">
        <v>105</v>
      </c>
      <c r="C500" s="103">
        <v>21</v>
      </c>
      <c r="D500" s="103">
        <v>17</v>
      </c>
      <c r="E500" s="103">
        <v>109.05461</v>
      </c>
      <c r="F500" s="103">
        <v>106.56629</v>
      </c>
    </row>
    <row r="501" spans="1:6" x14ac:dyDescent="0.2">
      <c r="A501" s="4">
        <v>499</v>
      </c>
      <c r="B501" s="103" t="s">
        <v>105</v>
      </c>
      <c r="C501" s="103">
        <v>21</v>
      </c>
      <c r="D501" s="103">
        <v>18</v>
      </c>
      <c r="E501" s="103">
        <v>120.16482999999999</v>
      </c>
      <c r="F501" s="103">
        <v>118.87935</v>
      </c>
    </row>
    <row r="502" spans="1:6" x14ac:dyDescent="0.2">
      <c r="A502" s="4">
        <v>500</v>
      </c>
      <c r="B502" s="103" t="s">
        <v>105</v>
      </c>
      <c r="C502" s="103">
        <v>21</v>
      </c>
      <c r="D502" s="103">
        <v>19</v>
      </c>
      <c r="E502" s="103">
        <v>104.4177</v>
      </c>
      <c r="F502" s="103">
        <v>103.30668</v>
      </c>
    </row>
    <row r="503" spans="1:6" x14ac:dyDescent="0.2">
      <c r="A503" s="4">
        <v>501</v>
      </c>
      <c r="B503" s="103" t="s">
        <v>105</v>
      </c>
      <c r="C503" s="103">
        <v>21</v>
      </c>
      <c r="D503" s="103">
        <v>20</v>
      </c>
      <c r="E503" s="103">
        <v>104.4177</v>
      </c>
      <c r="F503" s="103">
        <v>103.30668</v>
      </c>
    </row>
    <row r="504" spans="1:6" x14ac:dyDescent="0.2">
      <c r="A504" s="4">
        <v>502</v>
      </c>
      <c r="B504" s="103" t="s">
        <v>105</v>
      </c>
      <c r="C504" s="103">
        <v>21</v>
      </c>
      <c r="D504" s="103">
        <v>21</v>
      </c>
      <c r="E504" s="103">
        <v>104.4177</v>
      </c>
      <c r="F504" s="103">
        <v>103.30668</v>
      </c>
    </row>
    <row r="505" spans="1:6" x14ac:dyDescent="0.2">
      <c r="A505" s="4">
        <v>503</v>
      </c>
      <c r="B505" s="103" t="s">
        <v>105</v>
      </c>
      <c r="C505" s="103">
        <v>21</v>
      </c>
      <c r="D505" s="103">
        <v>22</v>
      </c>
      <c r="E505" s="103">
        <v>112.05713</v>
      </c>
      <c r="F505" s="103">
        <v>110.86347000000001</v>
      </c>
    </row>
    <row r="506" spans="1:6" x14ac:dyDescent="0.2">
      <c r="A506" s="4">
        <v>504</v>
      </c>
      <c r="B506" s="103" t="s">
        <v>105</v>
      </c>
      <c r="C506" s="103">
        <v>21</v>
      </c>
      <c r="D506" s="103">
        <v>23</v>
      </c>
      <c r="E506" s="103">
        <v>101.91101999999999</v>
      </c>
      <c r="F506" s="103">
        <v>100.81836</v>
      </c>
    </row>
    <row r="507" spans="1:6" x14ac:dyDescent="0.2">
      <c r="A507" s="4">
        <v>505</v>
      </c>
      <c r="B507" s="103" t="s">
        <v>105</v>
      </c>
      <c r="C507" s="103">
        <v>22</v>
      </c>
      <c r="D507" s="103">
        <v>0</v>
      </c>
      <c r="E507" s="103">
        <v>101.08463999999999</v>
      </c>
      <c r="F507" s="103">
        <v>99.982799999999997</v>
      </c>
    </row>
    <row r="508" spans="1:6" x14ac:dyDescent="0.2">
      <c r="A508" s="4">
        <v>506</v>
      </c>
      <c r="B508" s="103" t="s">
        <v>105</v>
      </c>
      <c r="C508" s="103">
        <v>22</v>
      </c>
      <c r="D508" s="103">
        <v>1</v>
      </c>
      <c r="E508" s="103">
        <v>91.985280000000003</v>
      </c>
      <c r="F508" s="103">
        <v>90.984440000000006</v>
      </c>
    </row>
    <row r="509" spans="1:6" x14ac:dyDescent="0.2">
      <c r="A509" s="4">
        <v>507</v>
      </c>
      <c r="B509" s="103" t="s">
        <v>105</v>
      </c>
      <c r="C509" s="103">
        <v>22</v>
      </c>
      <c r="D509" s="103">
        <v>2</v>
      </c>
      <c r="E509" s="103">
        <v>100.48781</v>
      </c>
      <c r="F509" s="103">
        <v>99.395150000000001</v>
      </c>
    </row>
    <row r="510" spans="1:6" x14ac:dyDescent="0.2">
      <c r="A510" s="4">
        <v>508</v>
      </c>
      <c r="B510" s="103" t="s">
        <v>105</v>
      </c>
      <c r="C510" s="103">
        <v>22</v>
      </c>
      <c r="D510" s="103">
        <v>3</v>
      </c>
      <c r="E510" s="103">
        <v>101.05709</v>
      </c>
      <c r="F510" s="103">
        <v>99.955250000000007</v>
      </c>
    </row>
    <row r="511" spans="1:6" x14ac:dyDescent="0.2">
      <c r="A511" s="4">
        <v>509</v>
      </c>
      <c r="B511" s="103" t="s">
        <v>105</v>
      </c>
      <c r="C511" s="103">
        <v>22</v>
      </c>
      <c r="D511" s="103">
        <v>4</v>
      </c>
      <c r="E511" s="103">
        <v>101.05709</v>
      </c>
      <c r="F511" s="103">
        <v>99.955250000000007</v>
      </c>
    </row>
    <row r="512" spans="1:6" x14ac:dyDescent="0.2">
      <c r="A512" s="4">
        <v>510</v>
      </c>
      <c r="B512" s="103" t="s">
        <v>105</v>
      </c>
      <c r="C512" s="103">
        <v>22</v>
      </c>
      <c r="D512" s="103">
        <v>5</v>
      </c>
      <c r="E512" s="103">
        <v>103.69233</v>
      </c>
      <c r="F512" s="103">
        <v>102.56294</v>
      </c>
    </row>
    <row r="513" spans="1:6" x14ac:dyDescent="0.2">
      <c r="A513" s="4">
        <v>511</v>
      </c>
      <c r="B513" s="103" t="s">
        <v>105</v>
      </c>
      <c r="C513" s="103">
        <v>22</v>
      </c>
      <c r="D513" s="103">
        <v>6</v>
      </c>
      <c r="E513" s="103">
        <v>112.74578</v>
      </c>
      <c r="F513" s="103">
        <v>111.51539</v>
      </c>
    </row>
    <row r="514" spans="1:6" x14ac:dyDescent="0.2">
      <c r="A514" s="4">
        <v>512</v>
      </c>
      <c r="B514" s="103" t="s">
        <v>105</v>
      </c>
      <c r="C514" s="103">
        <v>22</v>
      </c>
      <c r="D514" s="103">
        <v>7</v>
      </c>
      <c r="E514" s="103">
        <v>231.68021999999999</v>
      </c>
      <c r="F514" s="103">
        <v>111.88267</v>
      </c>
    </row>
    <row r="515" spans="1:6" x14ac:dyDescent="0.2">
      <c r="A515" s="4">
        <v>513</v>
      </c>
      <c r="B515" s="103" t="s">
        <v>105</v>
      </c>
      <c r="C515" s="103">
        <v>22</v>
      </c>
      <c r="D515" s="103">
        <v>8</v>
      </c>
      <c r="E515" s="103">
        <v>310.25977999999998</v>
      </c>
      <c r="F515" s="103">
        <v>103.42605</v>
      </c>
    </row>
    <row r="516" spans="1:6" x14ac:dyDescent="0.2">
      <c r="A516" s="4">
        <v>514</v>
      </c>
      <c r="B516" s="103" t="s">
        <v>105</v>
      </c>
      <c r="C516" s="103">
        <v>22</v>
      </c>
      <c r="D516" s="103">
        <v>9</v>
      </c>
      <c r="E516" s="103">
        <v>310.25977999999998</v>
      </c>
      <c r="F516" s="103">
        <v>104.03206</v>
      </c>
    </row>
    <row r="517" spans="1:6" x14ac:dyDescent="0.2">
      <c r="A517" s="4">
        <v>515</v>
      </c>
      <c r="B517" s="103" t="s">
        <v>105</v>
      </c>
      <c r="C517" s="103">
        <v>22</v>
      </c>
      <c r="D517" s="103">
        <v>10</v>
      </c>
      <c r="E517" s="103">
        <v>310.25977999999998</v>
      </c>
      <c r="F517" s="103">
        <v>115.61056000000001</v>
      </c>
    </row>
    <row r="518" spans="1:6" x14ac:dyDescent="0.2">
      <c r="A518" s="4">
        <v>516</v>
      </c>
      <c r="B518" s="103" t="s">
        <v>105</v>
      </c>
      <c r="C518" s="103">
        <v>22</v>
      </c>
      <c r="D518" s="103">
        <v>11</v>
      </c>
      <c r="E518" s="103">
        <v>310.25977999999998</v>
      </c>
      <c r="F518" s="103">
        <v>132.12898000000001</v>
      </c>
    </row>
    <row r="519" spans="1:6" x14ac:dyDescent="0.2">
      <c r="A519" s="4">
        <v>517</v>
      </c>
      <c r="B519" s="103" t="s">
        <v>105</v>
      </c>
      <c r="C519" s="103">
        <v>22</v>
      </c>
      <c r="D519" s="103">
        <v>12</v>
      </c>
      <c r="E519" s="103">
        <v>310.25977999999998</v>
      </c>
      <c r="F519" s="103">
        <v>135.04885999999999</v>
      </c>
    </row>
    <row r="520" spans="1:6" x14ac:dyDescent="0.2">
      <c r="A520" s="4">
        <v>518</v>
      </c>
      <c r="B520" s="103" t="s">
        <v>105</v>
      </c>
      <c r="C520" s="103">
        <v>22</v>
      </c>
      <c r="D520" s="103">
        <v>13</v>
      </c>
      <c r="E520" s="103">
        <v>310.25977999999998</v>
      </c>
      <c r="F520" s="103">
        <v>126.61978000000001</v>
      </c>
    </row>
    <row r="521" spans="1:6" x14ac:dyDescent="0.2">
      <c r="A521" s="4">
        <v>519</v>
      </c>
      <c r="B521" s="103" t="s">
        <v>105</v>
      </c>
      <c r="C521" s="103">
        <v>22</v>
      </c>
      <c r="D521" s="103">
        <v>14</v>
      </c>
      <c r="E521" s="103">
        <v>310.25977999999998</v>
      </c>
      <c r="F521" s="103">
        <v>103.42605</v>
      </c>
    </row>
    <row r="522" spans="1:6" x14ac:dyDescent="0.2">
      <c r="A522" s="4">
        <v>520</v>
      </c>
      <c r="B522" s="103" t="s">
        <v>105</v>
      </c>
      <c r="C522" s="103">
        <v>22</v>
      </c>
      <c r="D522" s="103">
        <v>15</v>
      </c>
      <c r="E522" s="103">
        <v>310.25977999999998</v>
      </c>
      <c r="F522" s="103">
        <v>103.42605</v>
      </c>
    </row>
    <row r="523" spans="1:6" x14ac:dyDescent="0.2">
      <c r="A523" s="4">
        <v>521</v>
      </c>
      <c r="B523" s="103" t="s">
        <v>105</v>
      </c>
      <c r="C523" s="103">
        <v>22</v>
      </c>
      <c r="D523" s="103">
        <v>16</v>
      </c>
      <c r="E523" s="103">
        <v>310.25977999999998</v>
      </c>
      <c r="F523" s="103">
        <v>103.42605</v>
      </c>
    </row>
    <row r="524" spans="1:6" x14ac:dyDescent="0.2">
      <c r="A524" s="4">
        <v>522</v>
      </c>
      <c r="B524" s="103" t="s">
        <v>105</v>
      </c>
      <c r="C524" s="103">
        <v>22</v>
      </c>
      <c r="D524" s="103">
        <v>17</v>
      </c>
      <c r="E524" s="103">
        <v>274.57853</v>
      </c>
      <c r="F524" s="103">
        <v>139.13485</v>
      </c>
    </row>
    <row r="525" spans="1:6" x14ac:dyDescent="0.2">
      <c r="A525" s="4">
        <v>523</v>
      </c>
      <c r="B525" s="103" t="s">
        <v>105</v>
      </c>
      <c r="C525" s="103">
        <v>22</v>
      </c>
      <c r="D525" s="103">
        <v>18</v>
      </c>
      <c r="E525" s="103">
        <v>149.84106</v>
      </c>
      <c r="F525" s="103">
        <v>149.69415000000001</v>
      </c>
    </row>
    <row r="526" spans="1:6" x14ac:dyDescent="0.2">
      <c r="A526" s="4">
        <v>524</v>
      </c>
      <c r="B526" s="103" t="s">
        <v>105</v>
      </c>
      <c r="C526" s="103">
        <v>22</v>
      </c>
      <c r="D526" s="103">
        <v>19</v>
      </c>
      <c r="E526" s="103">
        <v>142.321</v>
      </c>
      <c r="F526" s="103">
        <v>142.18326999999999</v>
      </c>
    </row>
    <row r="527" spans="1:6" x14ac:dyDescent="0.2">
      <c r="A527" s="4">
        <v>525</v>
      </c>
      <c r="B527" s="103" t="s">
        <v>105</v>
      </c>
      <c r="C527" s="103">
        <v>22</v>
      </c>
      <c r="D527" s="103">
        <v>20</v>
      </c>
      <c r="E527" s="103">
        <v>99.826700000000002</v>
      </c>
      <c r="F527" s="103">
        <v>127.16152</v>
      </c>
    </row>
    <row r="528" spans="1:6" x14ac:dyDescent="0.2">
      <c r="A528" s="4">
        <v>526</v>
      </c>
      <c r="B528" s="103" t="s">
        <v>105</v>
      </c>
      <c r="C528" s="103">
        <v>22</v>
      </c>
      <c r="D528" s="103">
        <v>21</v>
      </c>
      <c r="E528" s="103">
        <v>97.861760000000004</v>
      </c>
      <c r="F528" s="103">
        <v>127.16152</v>
      </c>
    </row>
    <row r="529" spans="1:6" x14ac:dyDescent="0.2">
      <c r="A529" s="4">
        <v>527</v>
      </c>
      <c r="B529" s="103" t="s">
        <v>105</v>
      </c>
      <c r="C529" s="103">
        <v>22</v>
      </c>
      <c r="D529" s="103">
        <v>22</v>
      </c>
      <c r="E529" s="103">
        <v>199.81868</v>
      </c>
      <c r="F529" s="103">
        <v>126.50960000000001</v>
      </c>
    </row>
    <row r="530" spans="1:6" x14ac:dyDescent="0.2">
      <c r="A530" s="4">
        <v>528</v>
      </c>
      <c r="B530" s="103" t="s">
        <v>105</v>
      </c>
      <c r="C530" s="103">
        <v>22</v>
      </c>
      <c r="D530" s="103">
        <v>23</v>
      </c>
      <c r="E530" s="103">
        <v>308.80901999999998</v>
      </c>
      <c r="F530" s="103">
        <v>117.64897000000001</v>
      </c>
    </row>
    <row r="531" spans="1:6" x14ac:dyDescent="0.2">
      <c r="A531" s="4">
        <v>529</v>
      </c>
      <c r="B531" s="103" t="s">
        <v>105</v>
      </c>
      <c r="C531" s="103">
        <v>23</v>
      </c>
      <c r="D531" s="103">
        <v>0</v>
      </c>
      <c r="E531" s="103">
        <v>317.43907999999999</v>
      </c>
      <c r="F531" s="103">
        <v>110.11436999999999</v>
      </c>
    </row>
    <row r="532" spans="1:6" x14ac:dyDescent="0.2">
      <c r="A532" s="4">
        <v>530</v>
      </c>
      <c r="B532" s="103" t="s">
        <v>105</v>
      </c>
      <c r="C532" s="103">
        <v>23</v>
      </c>
      <c r="D532" s="103">
        <v>1</v>
      </c>
      <c r="E532" s="103">
        <v>317.43907999999999</v>
      </c>
      <c r="F532" s="103">
        <v>110.11436999999999</v>
      </c>
    </row>
    <row r="533" spans="1:6" x14ac:dyDescent="0.2">
      <c r="A533" s="4">
        <v>531</v>
      </c>
      <c r="B533" s="103" t="s">
        <v>105</v>
      </c>
      <c r="C533" s="103">
        <v>23</v>
      </c>
      <c r="D533" s="103">
        <v>2</v>
      </c>
      <c r="E533" s="103">
        <v>317.43907999999999</v>
      </c>
      <c r="F533" s="103">
        <v>103.38348000000001</v>
      </c>
    </row>
    <row r="534" spans="1:6" x14ac:dyDescent="0.2">
      <c r="A534" s="4">
        <v>532</v>
      </c>
      <c r="B534" s="103" t="s">
        <v>105</v>
      </c>
      <c r="C534" s="103">
        <v>23</v>
      </c>
      <c r="D534" s="103">
        <v>3</v>
      </c>
      <c r="E534" s="103">
        <v>317.43907999999999</v>
      </c>
      <c r="F534" s="103">
        <v>103.0337</v>
      </c>
    </row>
    <row r="535" spans="1:6" x14ac:dyDescent="0.2">
      <c r="A535" s="4">
        <v>533</v>
      </c>
      <c r="B535" s="103" t="s">
        <v>105</v>
      </c>
      <c r="C535" s="103">
        <v>23</v>
      </c>
      <c r="D535" s="103">
        <v>4</v>
      </c>
      <c r="E535" s="103">
        <v>317.43907999999999</v>
      </c>
      <c r="F535" s="103">
        <v>103.0337</v>
      </c>
    </row>
    <row r="536" spans="1:6" x14ac:dyDescent="0.2">
      <c r="A536" s="4">
        <v>534</v>
      </c>
      <c r="B536" s="103" t="s">
        <v>105</v>
      </c>
      <c r="C536" s="103">
        <v>23</v>
      </c>
      <c r="D536" s="103">
        <v>5</v>
      </c>
      <c r="E536" s="103">
        <v>317.43907999999999</v>
      </c>
      <c r="F536" s="103">
        <v>104.92440000000001</v>
      </c>
    </row>
    <row r="537" spans="1:6" x14ac:dyDescent="0.2">
      <c r="A537" s="4">
        <v>535</v>
      </c>
      <c r="B537" s="103" t="s">
        <v>105</v>
      </c>
      <c r="C537" s="103">
        <v>23</v>
      </c>
      <c r="D537" s="103">
        <v>6</v>
      </c>
      <c r="E537" s="103">
        <v>317.43907999999999</v>
      </c>
      <c r="F537" s="103">
        <v>117.98913</v>
      </c>
    </row>
    <row r="538" spans="1:6" x14ac:dyDescent="0.2">
      <c r="A538" s="4">
        <v>536</v>
      </c>
      <c r="B538" s="103" t="s">
        <v>105</v>
      </c>
      <c r="C538" s="103">
        <v>23</v>
      </c>
      <c r="D538" s="103">
        <v>7</v>
      </c>
      <c r="E538" s="103">
        <v>317.43907999999999</v>
      </c>
      <c r="F538" s="103">
        <v>94.137950000000004</v>
      </c>
    </row>
    <row r="539" spans="1:6" x14ac:dyDescent="0.2">
      <c r="A539" s="4">
        <v>537</v>
      </c>
      <c r="B539" s="103" t="s">
        <v>105</v>
      </c>
      <c r="C539" s="103">
        <v>23</v>
      </c>
      <c r="D539" s="103">
        <v>8</v>
      </c>
      <c r="E539" s="103">
        <v>322.82756999999998</v>
      </c>
      <c r="F539" s="103">
        <v>80.732889999999998</v>
      </c>
    </row>
    <row r="540" spans="1:6" x14ac:dyDescent="0.2">
      <c r="A540" s="4">
        <v>538</v>
      </c>
      <c r="B540" s="103" t="s">
        <v>105</v>
      </c>
      <c r="C540" s="103">
        <v>23</v>
      </c>
      <c r="D540" s="103">
        <v>9</v>
      </c>
      <c r="E540" s="103">
        <v>329.89879000000002</v>
      </c>
      <c r="F540" s="103">
        <v>82.434520000000006</v>
      </c>
    </row>
    <row r="541" spans="1:6" x14ac:dyDescent="0.2">
      <c r="A541" s="4">
        <v>539</v>
      </c>
      <c r="B541" s="103" t="s">
        <v>105</v>
      </c>
      <c r="C541" s="103">
        <v>23</v>
      </c>
      <c r="D541" s="103">
        <v>10</v>
      </c>
      <c r="E541" s="103">
        <v>332.69702999999998</v>
      </c>
      <c r="F541" s="103">
        <v>97.115809999999996</v>
      </c>
    </row>
    <row r="542" spans="1:6" x14ac:dyDescent="0.2">
      <c r="A542" s="4">
        <v>540</v>
      </c>
      <c r="B542" s="103" t="s">
        <v>105</v>
      </c>
      <c r="C542" s="103">
        <v>23</v>
      </c>
      <c r="D542" s="103">
        <v>11</v>
      </c>
      <c r="E542" s="103">
        <v>332.69702999999998</v>
      </c>
      <c r="F542" s="103">
        <v>91.056110000000004</v>
      </c>
    </row>
    <row r="543" spans="1:6" x14ac:dyDescent="0.2">
      <c r="A543" s="4">
        <v>541</v>
      </c>
      <c r="B543" s="103" t="s">
        <v>105</v>
      </c>
      <c r="C543" s="103">
        <v>23</v>
      </c>
      <c r="D543" s="103">
        <v>12</v>
      </c>
      <c r="E543" s="103">
        <v>334.29467</v>
      </c>
      <c r="F543" s="103">
        <v>28.4834</v>
      </c>
    </row>
    <row r="544" spans="1:6" x14ac:dyDescent="0.2">
      <c r="A544" s="4">
        <v>542</v>
      </c>
      <c r="B544" s="103" t="s">
        <v>105</v>
      </c>
      <c r="C544" s="103">
        <v>23</v>
      </c>
      <c r="D544" s="103">
        <v>13</v>
      </c>
      <c r="E544" s="103">
        <v>334.87133</v>
      </c>
      <c r="F544" s="103">
        <v>0</v>
      </c>
    </row>
    <row r="545" spans="1:6" x14ac:dyDescent="0.2">
      <c r="A545" s="4">
        <v>543</v>
      </c>
      <c r="B545" s="103" t="s">
        <v>105</v>
      </c>
      <c r="C545" s="103">
        <v>23</v>
      </c>
      <c r="D545" s="103">
        <v>14</v>
      </c>
      <c r="E545" s="103">
        <v>333.38713000000001</v>
      </c>
      <c r="F545" s="103">
        <v>0</v>
      </c>
    </row>
    <row r="546" spans="1:6" x14ac:dyDescent="0.2">
      <c r="A546" s="4">
        <v>544</v>
      </c>
      <c r="B546" s="103" t="s">
        <v>105</v>
      </c>
      <c r="C546" s="103">
        <v>23</v>
      </c>
      <c r="D546" s="103">
        <v>15</v>
      </c>
      <c r="E546" s="103">
        <v>332.69702999999998</v>
      </c>
      <c r="F546" s="103">
        <v>0</v>
      </c>
    </row>
    <row r="547" spans="1:6" x14ac:dyDescent="0.2">
      <c r="A547" s="4">
        <v>545</v>
      </c>
      <c r="B547" s="103" t="s">
        <v>105</v>
      </c>
      <c r="C547" s="103">
        <v>23</v>
      </c>
      <c r="D547" s="103">
        <v>16</v>
      </c>
      <c r="E547" s="103">
        <v>332.69702999999998</v>
      </c>
      <c r="F547" s="103">
        <v>7.6951499999999999</v>
      </c>
    </row>
    <row r="548" spans="1:6" x14ac:dyDescent="0.2">
      <c r="A548" s="4">
        <v>546</v>
      </c>
      <c r="B548" s="103" t="s">
        <v>105</v>
      </c>
      <c r="C548" s="103">
        <v>23</v>
      </c>
      <c r="D548" s="103">
        <v>17</v>
      </c>
      <c r="E548" s="103">
        <v>332.69702999999998</v>
      </c>
      <c r="F548" s="103">
        <v>119.79474999999999</v>
      </c>
    </row>
    <row r="549" spans="1:6" x14ac:dyDescent="0.2">
      <c r="A549" s="4">
        <v>547</v>
      </c>
      <c r="B549" s="103" t="s">
        <v>105</v>
      </c>
      <c r="C549" s="103">
        <v>23</v>
      </c>
      <c r="D549" s="103">
        <v>18</v>
      </c>
      <c r="E549" s="103">
        <v>330.81578000000002</v>
      </c>
      <c r="F549" s="103">
        <v>119.85147000000001</v>
      </c>
    </row>
    <row r="550" spans="1:6" x14ac:dyDescent="0.2">
      <c r="A550" s="4">
        <v>548</v>
      </c>
      <c r="B550" s="103" t="s">
        <v>105</v>
      </c>
      <c r="C550" s="103">
        <v>23</v>
      </c>
      <c r="D550" s="103">
        <v>19</v>
      </c>
      <c r="E550" s="103">
        <v>324.25504999999998</v>
      </c>
      <c r="F550" s="103">
        <v>125.63702000000001</v>
      </c>
    </row>
    <row r="551" spans="1:6" x14ac:dyDescent="0.2">
      <c r="A551" s="4">
        <v>549</v>
      </c>
      <c r="B551" s="103" t="s">
        <v>105</v>
      </c>
      <c r="C551" s="103">
        <v>23</v>
      </c>
      <c r="D551" s="103">
        <v>20</v>
      </c>
      <c r="E551" s="103">
        <v>324.25504999999998</v>
      </c>
      <c r="F551" s="103">
        <v>128.54868999999999</v>
      </c>
    </row>
    <row r="552" spans="1:6" x14ac:dyDescent="0.2">
      <c r="A552" s="4">
        <v>550</v>
      </c>
      <c r="B552" s="103" t="s">
        <v>105</v>
      </c>
      <c r="C552" s="103">
        <v>23</v>
      </c>
      <c r="D552" s="103">
        <v>21</v>
      </c>
      <c r="E552" s="103">
        <v>324.25504999999998</v>
      </c>
      <c r="F552" s="103">
        <v>131.09168</v>
      </c>
    </row>
    <row r="553" spans="1:6" x14ac:dyDescent="0.2">
      <c r="A553" s="4">
        <v>551</v>
      </c>
      <c r="B553" s="103" t="s">
        <v>105</v>
      </c>
      <c r="C553" s="103">
        <v>23</v>
      </c>
      <c r="D553" s="103">
        <v>22</v>
      </c>
      <c r="E553" s="103">
        <v>324.25504999999998</v>
      </c>
      <c r="F553" s="103">
        <v>131.09168</v>
      </c>
    </row>
    <row r="554" spans="1:6" x14ac:dyDescent="0.2">
      <c r="A554" s="4">
        <v>552</v>
      </c>
      <c r="B554" s="103" t="s">
        <v>105</v>
      </c>
      <c r="C554" s="103">
        <v>23</v>
      </c>
      <c r="D554" s="103">
        <v>23</v>
      </c>
      <c r="E554" s="103">
        <v>324.25504999999998</v>
      </c>
      <c r="F554" s="103">
        <v>122.85769000000001</v>
      </c>
    </row>
    <row r="555" spans="1:6" x14ac:dyDescent="0.2">
      <c r="A555" s="4">
        <v>553</v>
      </c>
      <c r="B555" s="103" t="s">
        <v>105</v>
      </c>
      <c r="C555" s="103">
        <v>24</v>
      </c>
      <c r="D555" s="103">
        <v>0</v>
      </c>
      <c r="E555" s="103">
        <v>302.73003999999997</v>
      </c>
      <c r="F555" s="103">
        <v>111.42364000000001</v>
      </c>
    </row>
    <row r="556" spans="1:6" x14ac:dyDescent="0.2">
      <c r="A556" s="4">
        <v>554</v>
      </c>
      <c r="B556" s="103" t="s">
        <v>105</v>
      </c>
      <c r="C556" s="103">
        <v>24</v>
      </c>
      <c r="D556" s="103">
        <v>1</v>
      </c>
      <c r="E556" s="103">
        <v>302.73003999999997</v>
      </c>
      <c r="F556" s="103">
        <v>111.31018</v>
      </c>
    </row>
    <row r="557" spans="1:6" x14ac:dyDescent="0.2">
      <c r="A557" s="4">
        <v>555</v>
      </c>
      <c r="B557" s="103" t="s">
        <v>105</v>
      </c>
      <c r="C557" s="103">
        <v>24</v>
      </c>
      <c r="D557" s="103">
        <v>2</v>
      </c>
      <c r="E557" s="103">
        <v>302.73003999999997</v>
      </c>
      <c r="F557" s="103">
        <v>106.04392</v>
      </c>
    </row>
    <row r="558" spans="1:6" x14ac:dyDescent="0.2">
      <c r="A558" s="4">
        <v>556</v>
      </c>
      <c r="B558" s="103" t="s">
        <v>105</v>
      </c>
      <c r="C558" s="103">
        <v>24</v>
      </c>
      <c r="D558" s="103">
        <v>3</v>
      </c>
      <c r="E558" s="103">
        <v>302.73003999999997</v>
      </c>
      <c r="F558" s="103">
        <v>105.33481</v>
      </c>
    </row>
    <row r="559" spans="1:6" x14ac:dyDescent="0.2">
      <c r="A559" s="4">
        <v>557</v>
      </c>
      <c r="B559" s="103" t="s">
        <v>105</v>
      </c>
      <c r="C559" s="103">
        <v>24</v>
      </c>
      <c r="D559" s="103">
        <v>4</v>
      </c>
      <c r="E559" s="103">
        <v>302.73003999999997</v>
      </c>
      <c r="F559" s="103">
        <v>105.33481</v>
      </c>
    </row>
    <row r="560" spans="1:6" x14ac:dyDescent="0.2">
      <c r="A560" s="4">
        <v>558</v>
      </c>
      <c r="B560" s="103" t="s">
        <v>105</v>
      </c>
      <c r="C560" s="103">
        <v>24</v>
      </c>
      <c r="D560" s="103">
        <v>5</v>
      </c>
      <c r="E560" s="103">
        <v>302.73003999999997</v>
      </c>
      <c r="F560" s="103">
        <v>108.68178</v>
      </c>
    </row>
    <row r="561" spans="1:6" x14ac:dyDescent="0.2">
      <c r="A561" s="4">
        <v>559</v>
      </c>
      <c r="B561" s="103" t="s">
        <v>105</v>
      </c>
      <c r="C561" s="103">
        <v>24</v>
      </c>
      <c r="D561" s="103">
        <v>6</v>
      </c>
      <c r="E561" s="103">
        <v>302.73003999999997</v>
      </c>
      <c r="F561" s="103">
        <v>120.07469</v>
      </c>
    </row>
    <row r="562" spans="1:6" x14ac:dyDescent="0.2">
      <c r="A562" s="4">
        <v>560</v>
      </c>
      <c r="B562" s="103" t="s">
        <v>105</v>
      </c>
      <c r="C562" s="103">
        <v>24</v>
      </c>
      <c r="D562" s="103">
        <v>7</v>
      </c>
      <c r="E562" s="103">
        <v>302.73003999999997</v>
      </c>
      <c r="F562" s="103">
        <v>96.939040000000006</v>
      </c>
    </row>
    <row r="563" spans="1:6" x14ac:dyDescent="0.2">
      <c r="A563" s="4">
        <v>561</v>
      </c>
      <c r="B563" s="103" t="s">
        <v>105</v>
      </c>
      <c r="C563" s="103">
        <v>24</v>
      </c>
      <c r="D563" s="103">
        <v>8</v>
      </c>
      <c r="E563" s="103">
        <v>309.67923999999999</v>
      </c>
      <c r="F563" s="103">
        <v>36.608600000000003</v>
      </c>
    </row>
    <row r="564" spans="1:6" x14ac:dyDescent="0.2">
      <c r="A564" s="4">
        <v>562</v>
      </c>
      <c r="B564" s="103" t="s">
        <v>105</v>
      </c>
      <c r="C564" s="103">
        <v>24</v>
      </c>
      <c r="D564" s="103">
        <v>9</v>
      </c>
      <c r="E564" s="103">
        <v>311.92000999999999</v>
      </c>
      <c r="F564" s="103">
        <v>0</v>
      </c>
    </row>
    <row r="565" spans="1:6" x14ac:dyDescent="0.2">
      <c r="A565" s="4">
        <v>563</v>
      </c>
      <c r="B565" s="103" t="s">
        <v>105</v>
      </c>
      <c r="C565" s="103">
        <v>24</v>
      </c>
      <c r="D565" s="103">
        <v>10</v>
      </c>
      <c r="E565" s="103">
        <v>311.92000999999999</v>
      </c>
      <c r="F565" s="103">
        <v>14.52242</v>
      </c>
    </row>
    <row r="566" spans="1:6" x14ac:dyDescent="0.2">
      <c r="A566" s="4">
        <v>564</v>
      </c>
      <c r="B566" s="103" t="s">
        <v>105</v>
      </c>
      <c r="C566" s="103">
        <v>24</v>
      </c>
      <c r="D566" s="103">
        <v>11</v>
      </c>
      <c r="E566" s="103">
        <v>320.64670000000001</v>
      </c>
      <c r="F566" s="103">
        <v>79.220929999999996</v>
      </c>
    </row>
    <row r="567" spans="1:6" x14ac:dyDescent="0.2">
      <c r="A567" s="4">
        <v>565</v>
      </c>
      <c r="B567" s="103" t="s">
        <v>105</v>
      </c>
      <c r="C567" s="103">
        <v>24</v>
      </c>
      <c r="D567" s="103">
        <v>12</v>
      </c>
      <c r="E567" s="103">
        <v>334.68693000000002</v>
      </c>
      <c r="F567" s="103">
        <v>68.811310000000006</v>
      </c>
    </row>
    <row r="568" spans="1:6" x14ac:dyDescent="0.2">
      <c r="A568" s="4">
        <v>566</v>
      </c>
      <c r="B568" s="103" t="s">
        <v>105</v>
      </c>
      <c r="C568" s="103">
        <v>24</v>
      </c>
      <c r="D568" s="103">
        <v>13</v>
      </c>
      <c r="E568" s="103">
        <v>334.68693000000002</v>
      </c>
      <c r="F568" s="103">
        <v>12.55584</v>
      </c>
    </row>
    <row r="569" spans="1:6" x14ac:dyDescent="0.2">
      <c r="A569" s="4">
        <v>567</v>
      </c>
      <c r="B569" s="103" t="s">
        <v>105</v>
      </c>
      <c r="C569" s="103">
        <v>24</v>
      </c>
      <c r="D569" s="103">
        <v>14</v>
      </c>
      <c r="E569" s="103">
        <v>316.08953000000002</v>
      </c>
      <c r="F569" s="103">
        <v>0</v>
      </c>
    </row>
    <row r="570" spans="1:6" x14ac:dyDescent="0.2">
      <c r="A570" s="4">
        <v>568</v>
      </c>
      <c r="B570" s="103" t="s">
        <v>105</v>
      </c>
      <c r="C570" s="103">
        <v>24</v>
      </c>
      <c r="D570" s="103">
        <v>15</v>
      </c>
      <c r="E570" s="103">
        <v>311.92000999999999</v>
      </c>
      <c r="F570" s="103">
        <v>0</v>
      </c>
    </row>
    <row r="571" spans="1:6" x14ac:dyDescent="0.2">
      <c r="A571" s="4">
        <v>569</v>
      </c>
      <c r="B571" s="103" t="s">
        <v>105</v>
      </c>
      <c r="C571" s="103">
        <v>24</v>
      </c>
      <c r="D571" s="103">
        <v>16</v>
      </c>
      <c r="E571" s="103">
        <v>311.92000999999999</v>
      </c>
      <c r="F571" s="103">
        <v>19.448319999999999</v>
      </c>
    </row>
    <row r="572" spans="1:6" x14ac:dyDescent="0.2">
      <c r="A572" s="4">
        <v>570</v>
      </c>
      <c r="B572" s="103" t="s">
        <v>105</v>
      </c>
      <c r="C572" s="103">
        <v>24</v>
      </c>
      <c r="D572" s="103">
        <v>17</v>
      </c>
      <c r="E572" s="103">
        <v>311.92000999999999</v>
      </c>
      <c r="F572" s="103">
        <v>105.13625999999999</v>
      </c>
    </row>
    <row r="573" spans="1:6" x14ac:dyDescent="0.2">
      <c r="A573" s="4">
        <v>571</v>
      </c>
      <c r="B573" s="103" t="s">
        <v>105</v>
      </c>
      <c r="C573" s="103">
        <v>24</v>
      </c>
      <c r="D573" s="103">
        <v>18</v>
      </c>
      <c r="E573" s="103">
        <v>306.26609999999999</v>
      </c>
      <c r="F573" s="103">
        <v>119.37504</v>
      </c>
    </row>
    <row r="574" spans="1:6" x14ac:dyDescent="0.2">
      <c r="A574" s="4">
        <v>572</v>
      </c>
      <c r="B574" s="103" t="s">
        <v>105</v>
      </c>
      <c r="C574" s="103">
        <v>24</v>
      </c>
      <c r="D574" s="103">
        <v>19</v>
      </c>
      <c r="E574" s="103">
        <v>305.06535000000002</v>
      </c>
      <c r="F574" s="103">
        <v>123.56347</v>
      </c>
    </row>
    <row r="575" spans="1:6" x14ac:dyDescent="0.2">
      <c r="A575" s="4">
        <v>573</v>
      </c>
      <c r="B575" s="103" t="s">
        <v>105</v>
      </c>
      <c r="C575" s="103">
        <v>24</v>
      </c>
      <c r="D575" s="103">
        <v>20</v>
      </c>
      <c r="E575" s="103">
        <v>305.06535000000002</v>
      </c>
      <c r="F575" s="103">
        <v>123.13800999999999</v>
      </c>
    </row>
    <row r="576" spans="1:6" x14ac:dyDescent="0.2">
      <c r="A576" s="4">
        <v>574</v>
      </c>
      <c r="B576" s="103" t="s">
        <v>105</v>
      </c>
      <c r="C576" s="103">
        <v>24</v>
      </c>
      <c r="D576" s="103">
        <v>21</v>
      </c>
      <c r="E576" s="103">
        <v>305.06535000000002</v>
      </c>
      <c r="F576" s="103">
        <v>120.93507</v>
      </c>
    </row>
    <row r="577" spans="1:6" x14ac:dyDescent="0.2">
      <c r="A577" s="4">
        <v>575</v>
      </c>
      <c r="B577" s="103" t="s">
        <v>105</v>
      </c>
      <c r="C577" s="103">
        <v>24</v>
      </c>
      <c r="D577" s="103">
        <v>22</v>
      </c>
      <c r="E577" s="103">
        <v>305.06535000000002</v>
      </c>
      <c r="F577" s="103">
        <v>118.06084</v>
      </c>
    </row>
    <row r="578" spans="1:6" x14ac:dyDescent="0.2">
      <c r="A578" s="4">
        <v>576</v>
      </c>
      <c r="B578" s="103" t="s">
        <v>105</v>
      </c>
      <c r="C578" s="103">
        <v>24</v>
      </c>
      <c r="D578" s="103">
        <v>23</v>
      </c>
      <c r="E578" s="103">
        <v>305.06535000000002</v>
      </c>
      <c r="F578" s="103">
        <v>115.79170999999999</v>
      </c>
    </row>
    <row r="579" spans="1:6" x14ac:dyDescent="0.2">
      <c r="A579" s="4">
        <v>577</v>
      </c>
      <c r="B579" s="103" t="s">
        <v>105</v>
      </c>
      <c r="C579" s="103">
        <v>25</v>
      </c>
      <c r="D579" s="103">
        <v>0</v>
      </c>
      <c r="E579" s="103">
        <v>294.80399999999997</v>
      </c>
      <c r="F579" s="103">
        <v>47.913530000000002</v>
      </c>
    </row>
    <row r="580" spans="1:6" x14ac:dyDescent="0.2">
      <c r="A580" s="4">
        <v>578</v>
      </c>
      <c r="B580" s="103" t="s">
        <v>105</v>
      </c>
      <c r="C580" s="103">
        <v>25</v>
      </c>
      <c r="D580" s="103">
        <v>1</v>
      </c>
      <c r="E580" s="103">
        <v>294.80399999999997</v>
      </c>
      <c r="F580" s="103">
        <v>0</v>
      </c>
    </row>
    <row r="581" spans="1:6" x14ac:dyDescent="0.2">
      <c r="A581" s="4">
        <v>579</v>
      </c>
      <c r="B581" s="103" t="s">
        <v>105</v>
      </c>
      <c r="C581" s="103">
        <v>25</v>
      </c>
      <c r="D581" s="103">
        <v>2</v>
      </c>
      <c r="E581" s="103">
        <v>113.00326</v>
      </c>
      <c r="F581" s="103">
        <v>0</v>
      </c>
    </row>
    <row r="582" spans="1:6" x14ac:dyDescent="0.2">
      <c r="A582" s="4">
        <v>580</v>
      </c>
      <c r="B582" s="103" t="s">
        <v>105</v>
      </c>
      <c r="C582" s="103">
        <v>25</v>
      </c>
      <c r="D582" s="103">
        <v>3</v>
      </c>
      <c r="E582" s="103">
        <v>109.92581</v>
      </c>
      <c r="F582" s="103">
        <v>0</v>
      </c>
    </row>
    <row r="583" spans="1:6" x14ac:dyDescent="0.2">
      <c r="A583" s="4">
        <v>581</v>
      </c>
      <c r="B583" s="103" t="s">
        <v>105</v>
      </c>
      <c r="C583" s="103">
        <v>25</v>
      </c>
      <c r="D583" s="103">
        <v>4</v>
      </c>
      <c r="E583" s="103">
        <v>109.92581</v>
      </c>
      <c r="F583" s="103">
        <v>0</v>
      </c>
    </row>
    <row r="584" spans="1:6" x14ac:dyDescent="0.2">
      <c r="A584" s="4">
        <v>582</v>
      </c>
      <c r="B584" s="103" t="s">
        <v>105</v>
      </c>
      <c r="C584" s="103">
        <v>25</v>
      </c>
      <c r="D584" s="103">
        <v>5</v>
      </c>
      <c r="E584" s="103">
        <v>109.92581</v>
      </c>
      <c r="F584" s="103">
        <v>0</v>
      </c>
    </row>
    <row r="585" spans="1:6" x14ac:dyDescent="0.2">
      <c r="A585" s="4">
        <v>583</v>
      </c>
      <c r="B585" s="103" t="s">
        <v>105</v>
      </c>
      <c r="C585" s="103">
        <v>25</v>
      </c>
      <c r="D585" s="103">
        <v>6</v>
      </c>
      <c r="E585" s="103">
        <v>125.33156</v>
      </c>
      <c r="F585" s="103">
        <v>0</v>
      </c>
    </row>
    <row r="586" spans="1:6" x14ac:dyDescent="0.2">
      <c r="A586" s="4">
        <v>584</v>
      </c>
      <c r="B586" s="103" t="s">
        <v>105</v>
      </c>
      <c r="C586" s="103">
        <v>25</v>
      </c>
      <c r="D586" s="103">
        <v>7</v>
      </c>
      <c r="E586" s="103">
        <v>294.80399999999997</v>
      </c>
      <c r="F586" s="103">
        <v>0</v>
      </c>
    </row>
    <row r="587" spans="1:6" x14ac:dyDescent="0.2">
      <c r="A587" s="4">
        <v>585</v>
      </c>
      <c r="B587" s="103" t="s">
        <v>105</v>
      </c>
      <c r="C587" s="103">
        <v>25</v>
      </c>
      <c r="D587" s="103">
        <v>8</v>
      </c>
      <c r="E587" s="103">
        <v>298.32637</v>
      </c>
      <c r="F587" s="103">
        <v>4.0321899999999999</v>
      </c>
    </row>
    <row r="588" spans="1:6" x14ac:dyDescent="0.2">
      <c r="A588" s="4">
        <v>586</v>
      </c>
      <c r="B588" s="103" t="s">
        <v>105</v>
      </c>
      <c r="C588" s="103">
        <v>25</v>
      </c>
      <c r="D588" s="103">
        <v>9</v>
      </c>
      <c r="E588" s="103">
        <v>298.32637</v>
      </c>
      <c r="F588" s="103">
        <v>37.439109999999999</v>
      </c>
    </row>
    <row r="589" spans="1:6" x14ac:dyDescent="0.2">
      <c r="A589" s="4">
        <v>587</v>
      </c>
      <c r="B589" s="103" t="s">
        <v>105</v>
      </c>
      <c r="C589" s="103">
        <v>25</v>
      </c>
      <c r="D589" s="103">
        <v>10</v>
      </c>
      <c r="E589" s="103">
        <v>298.32637</v>
      </c>
      <c r="F589" s="103">
        <v>31.200800000000001</v>
      </c>
    </row>
    <row r="590" spans="1:6" x14ac:dyDescent="0.2">
      <c r="A590" s="4">
        <v>588</v>
      </c>
      <c r="B590" s="103" t="s">
        <v>105</v>
      </c>
      <c r="C590" s="103">
        <v>25</v>
      </c>
      <c r="D590" s="103">
        <v>11</v>
      </c>
      <c r="E590" s="103">
        <v>298.32637</v>
      </c>
      <c r="F590" s="103">
        <v>0</v>
      </c>
    </row>
    <row r="591" spans="1:6" x14ac:dyDescent="0.2">
      <c r="A591" s="4">
        <v>589</v>
      </c>
      <c r="B591" s="103" t="s">
        <v>105</v>
      </c>
      <c r="C591" s="103">
        <v>25</v>
      </c>
      <c r="D591" s="103">
        <v>12</v>
      </c>
      <c r="E591" s="103">
        <v>298.32637</v>
      </c>
      <c r="F591" s="103">
        <v>0</v>
      </c>
    </row>
    <row r="592" spans="1:6" x14ac:dyDescent="0.2">
      <c r="A592" s="4">
        <v>590</v>
      </c>
      <c r="B592" s="103" t="s">
        <v>105</v>
      </c>
      <c r="C592" s="103">
        <v>25</v>
      </c>
      <c r="D592" s="103">
        <v>13</v>
      </c>
      <c r="E592" s="103">
        <v>300.63445000000002</v>
      </c>
      <c r="F592" s="103">
        <v>0</v>
      </c>
    </row>
    <row r="593" spans="1:6" x14ac:dyDescent="0.2">
      <c r="A593" s="4">
        <v>591</v>
      </c>
      <c r="B593" s="103" t="s">
        <v>105</v>
      </c>
      <c r="C593" s="103">
        <v>25</v>
      </c>
      <c r="D593" s="103">
        <v>14</v>
      </c>
      <c r="E593" s="103">
        <v>300.75495000000001</v>
      </c>
      <c r="F593" s="103">
        <v>0</v>
      </c>
    </row>
    <row r="594" spans="1:6" x14ac:dyDescent="0.2">
      <c r="A594" s="4">
        <v>592</v>
      </c>
      <c r="B594" s="103" t="s">
        <v>105</v>
      </c>
      <c r="C594" s="103">
        <v>25</v>
      </c>
      <c r="D594" s="103">
        <v>15</v>
      </c>
      <c r="E594" s="103">
        <v>300.75495000000001</v>
      </c>
      <c r="F594" s="103">
        <v>0</v>
      </c>
    </row>
    <row r="595" spans="1:6" x14ac:dyDescent="0.2">
      <c r="A595" s="4">
        <v>593</v>
      </c>
      <c r="B595" s="103" t="s">
        <v>105</v>
      </c>
      <c r="C595" s="103">
        <v>25</v>
      </c>
      <c r="D595" s="103">
        <v>16</v>
      </c>
      <c r="E595" s="103">
        <v>298.32637</v>
      </c>
      <c r="F595" s="103">
        <v>0</v>
      </c>
    </row>
    <row r="596" spans="1:6" x14ac:dyDescent="0.2">
      <c r="A596" s="4">
        <v>594</v>
      </c>
      <c r="B596" s="103" t="s">
        <v>105</v>
      </c>
      <c r="C596" s="103">
        <v>25</v>
      </c>
      <c r="D596" s="103">
        <v>17</v>
      </c>
      <c r="E596" s="103">
        <v>263.75151</v>
      </c>
      <c r="F596" s="103">
        <v>98.691299999999998</v>
      </c>
    </row>
    <row r="597" spans="1:6" x14ac:dyDescent="0.2">
      <c r="A597" s="4">
        <v>595</v>
      </c>
      <c r="B597" s="103" t="s">
        <v>105</v>
      </c>
      <c r="C597" s="103">
        <v>25</v>
      </c>
      <c r="D597" s="103">
        <v>18</v>
      </c>
      <c r="E597" s="103">
        <v>184.57229000000001</v>
      </c>
      <c r="F597" s="103">
        <v>44.317</v>
      </c>
    </row>
    <row r="598" spans="1:6" x14ac:dyDescent="0.2">
      <c r="A598" s="4">
        <v>596</v>
      </c>
      <c r="B598" s="103" t="s">
        <v>105</v>
      </c>
      <c r="C598" s="103">
        <v>25</v>
      </c>
      <c r="D598" s="103">
        <v>19</v>
      </c>
      <c r="E598" s="103">
        <v>296.51884000000001</v>
      </c>
      <c r="F598" s="103">
        <v>0</v>
      </c>
    </row>
    <row r="599" spans="1:6" x14ac:dyDescent="0.2">
      <c r="A599" s="4">
        <v>597</v>
      </c>
      <c r="B599" s="103" t="s">
        <v>105</v>
      </c>
      <c r="C599" s="103">
        <v>25</v>
      </c>
      <c r="D599" s="103">
        <v>20</v>
      </c>
      <c r="E599" s="103">
        <v>296.51884000000001</v>
      </c>
      <c r="F599" s="103">
        <v>0</v>
      </c>
    </row>
    <row r="600" spans="1:6" x14ac:dyDescent="0.2">
      <c r="A600" s="4">
        <v>598</v>
      </c>
      <c r="B600" s="103" t="s">
        <v>105</v>
      </c>
      <c r="C600" s="103">
        <v>25</v>
      </c>
      <c r="D600" s="103">
        <v>21</v>
      </c>
      <c r="E600" s="103">
        <v>296.51884000000001</v>
      </c>
      <c r="F600" s="103">
        <v>0</v>
      </c>
    </row>
    <row r="601" spans="1:6" x14ac:dyDescent="0.2">
      <c r="A601" s="4">
        <v>599</v>
      </c>
      <c r="B601" s="103" t="s">
        <v>105</v>
      </c>
      <c r="C601" s="103">
        <v>25</v>
      </c>
      <c r="D601" s="103">
        <v>22</v>
      </c>
      <c r="E601" s="103">
        <v>296.51884000000001</v>
      </c>
      <c r="F601" s="103">
        <v>0</v>
      </c>
    </row>
    <row r="602" spans="1:6" x14ac:dyDescent="0.2">
      <c r="A602" s="4">
        <v>600</v>
      </c>
      <c r="B602" s="103" t="s">
        <v>105</v>
      </c>
      <c r="C602" s="103">
        <v>25</v>
      </c>
      <c r="D602" s="103">
        <v>23</v>
      </c>
      <c r="E602" s="103">
        <v>296.51884000000001</v>
      </c>
      <c r="F602" s="103">
        <v>0</v>
      </c>
    </row>
    <row r="603" spans="1:6" x14ac:dyDescent="0.2">
      <c r="A603" s="4">
        <v>601</v>
      </c>
      <c r="B603" s="103" t="s">
        <v>105</v>
      </c>
      <c r="C603" s="103">
        <v>26</v>
      </c>
      <c r="D603" s="103">
        <v>0</v>
      </c>
      <c r="E603" s="103">
        <v>315.95358784833098</v>
      </c>
      <c r="F603" s="103">
        <v>34.511020530540598</v>
      </c>
    </row>
    <row r="604" spans="1:6" x14ac:dyDescent="0.2">
      <c r="A604" s="4">
        <v>602</v>
      </c>
      <c r="B604" s="103" t="s">
        <v>105</v>
      </c>
      <c r="C604" s="103">
        <v>26</v>
      </c>
      <c r="D604" s="103">
        <v>1</v>
      </c>
      <c r="E604" s="103">
        <v>106.394312724286</v>
      </c>
      <c r="F604" s="103">
        <v>106.278221012638</v>
      </c>
    </row>
    <row r="605" spans="1:6" x14ac:dyDescent="0.2">
      <c r="A605" s="4">
        <v>603</v>
      </c>
      <c r="B605" s="103" t="s">
        <v>105</v>
      </c>
      <c r="C605" s="103">
        <v>26</v>
      </c>
      <c r="D605" s="103">
        <v>2</v>
      </c>
      <c r="E605" s="103">
        <v>87.833988949673</v>
      </c>
      <c r="F605" s="103">
        <v>30.473266483948699</v>
      </c>
    </row>
    <row r="606" spans="1:6" x14ac:dyDescent="0.2">
      <c r="A606" s="4">
        <v>604</v>
      </c>
      <c r="B606" s="103" t="s">
        <v>105</v>
      </c>
      <c r="C606" s="103">
        <v>26</v>
      </c>
      <c r="D606" s="103">
        <v>3</v>
      </c>
      <c r="E606" s="103">
        <v>87.676621488150204</v>
      </c>
      <c r="F606" s="103">
        <v>29.5955168422825</v>
      </c>
    </row>
    <row r="607" spans="1:6" x14ac:dyDescent="0.2">
      <c r="A607" s="4">
        <v>605</v>
      </c>
      <c r="B607" s="103" t="s">
        <v>105</v>
      </c>
      <c r="C607" s="103">
        <v>26</v>
      </c>
      <c r="D607" s="103">
        <v>4</v>
      </c>
      <c r="E607" s="103">
        <v>87.531736620996597</v>
      </c>
      <c r="F607" s="103">
        <v>29.5981408569358</v>
      </c>
    </row>
    <row r="608" spans="1:6" x14ac:dyDescent="0.2">
      <c r="A608" s="4">
        <v>606</v>
      </c>
      <c r="B608" s="103" t="s">
        <v>105</v>
      </c>
      <c r="C608" s="103">
        <v>26</v>
      </c>
      <c r="D608" s="103">
        <v>5</v>
      </c>
      <c r="E608" s="103">
        <v>87.369065799804901</v>
      </c>
      <c r="F608" s="103">
        <v>30.657425322400101</v>
      </c>
    </row>
    <row r="609" spans="1:6" x14ac:dyDescent="0.2">
      <c r="A609" s="4">
        <v>607</v>
      </c>
      <c r="B609" s="103" t="s">
        <v>105</v>
      </c>
      <c r="C609" s="103">
        <v>26</v>
      </c>
      <c r="D609" s="103">
        <v>6</v>
      </c>
      <c r="E609" s="103">
        <v>87.864638115393902</v>
      </c>
      <c r="F609" s="103">
        <v>88.019083323473296</v>
      </c>
    </row>
    <row r="610" spans="1:6" x14ac:dyDescent="0.2">
      <c r="A610" s="4">
        <v>608</v>
      </c>
      <c r="B610" s="103" t="s">
        <v>105</v>
      </c>
      <c r="C610" s="103">
        <v>26</v>
      </c>
      <c r="D610" s="103">
        <v>7</v>
      </c>
      <c r="E610" s="103">
        <v>122.04979659507001</v>
      </c>
      <c r="F610" s="103">
        <v>121.68302231075501</v>
      </c>
    </row>
    <row r="611" spans="1:6" x14ac:dyDescent="0.2">
      <c r="A611" s="4">
        <v>609</v>
      </c>
      <c r="B611" s="103" t="s">
        <v>105</v>
      </c>
      <c r="C611" s="103">
        <v>26</v>
      </c>
      <c r="D611" s="103">
        <v>8</v>
      </c>
      <c r="E611" s="103">
        <v>315.89054112064298</v>
      </c>
      <c r="F611" s="103">
        <v>116.66379219465099</v>
      </c>
    </row>
    <row r="612" spans="1:6" x14ac:dyDescent="0.2">
      <c r="A612" s="4">
        <v>610</v>
      </c>
      <c r="B612" s="103" t="s">
        <v>105</v>
      </c>
      <c r="C612" s="103">
        <v>26</v>
      </c>
      <c r="D612" s="103">
        <v>9</v>
      </c>
      <c r="E612" s="103">
        <v>315.497900947799</v>
      </c>
      <c r="F612" s="103">
        <v>120.139567151457</v>
      </c>
    </row>
    <row r="613" spans="1:6" x14ac:dyDescent="0.2">
      <c r="A613" s="4">
        <v>611</v>
      </c>
      <c r="B613" s="103" t="s">
        <v>105</v>
      </c>
      <c r="C613" s="103">
        <v>26</v>
      </c>
      <c r="D613" s="103">
        <v>10</v>
      </c>
      <c r="E613" s="103">
        <v>116.61018800709201</v>
      </c>
      <c r="F613" s="103">
        <v>116.33303136892999</v>
      </c>
    </row>
    <row r="614" spans="1:6" x14ac:dyDescent="0.2">
      <c r="A614" s="4">
        <v>612</v>
      </c>
      <c r="B614" s="103" t="s">
        <v>105</v>
      </c>
      <c r="C614" s="103">
        <v>26</v>
      </c>
      <c r="D614" s="103">
        <v>11</v>
      </c>
      <c r="E614" s="103">
        <v>102.04832887189799</v>
      </c>
      <c r="F614" s="103">
        <v>101.808415464115</v>
      </c>
    </row>
    <row r="615" spans="1:6" x14ac:dyDescent="0.2">
      <c r="A615" s="4">
        <v>613</v>
      </c>
      <c r="B615" s="103" t="s">
        <v>105</v>
      </c>
      <c r="C615" s="103">
        <v>26</v>
      </c>
      <c r="D615" s="103">
        <v>12</v>
      </c>
      <c r="E615" s="103">
        <v>102.194563883013</v>
      </c>
      <c r="F615" s="103">
        <v>102.05229083065601</v>
      </c>
    </row>
    <row r="616" spans="1:6" x14ac:dyDescent="0.2">
      <c r="A616" s="4">
        <v>614</v>
      </c>
      <c r="B616" s="103" t="s">
        <v>105</v>
      </c>
      <c r="C616" s="103">
        <v>26</v>
      </c>
      <c r="D616" s="103">
        <v>13</v>
      </c>
      <c r="E616" s="103">
        <v>100.815770155343</v>
      </c>
      <c r="F616" s="103">
        <v>100.525921341931</v>
      </c>
    </row>
    <row r="617" spans="1:6" x14ac:dyDescent="0.2">
      <c r="A617" s="4">
        <v>615</v>
      </c>
      <c r="B617" s="103" t="s">
        <v>105</v>
      </c>
      <c r="C617" s="103">
        <v>26</v>
      </c>
      <c r="D617" s="103">
        <v>14</v>
      </c>
      <c r="E617" s="103">
        <v>94.900876396663605</v>
      </c>
      <c r="F617" s="103">
        <v>98.865130520418006</v>
      </c>
    </row>
    <row r="618" spans="1:6" x14ac:dyDescent="0.2">
      <c r="A618" s="4">
        <v>616</v>
      </c>
      <c r="B618" s="103" t="s">
        <v>105</v>
      </c>
      <c r="C618" s="103">
        <v>26</v>
      </c>
      <c r="D618" s="103">
        <v>15</v>
      </c>
      <c r="E618" s="103">
        <v>94.519334707045104</v>
      </c>
      <c r="F618" s="103">
        <v>84.237869741705595</v>
      </c>
    </row>
    <row r="619" spans="1:6" x14ac:dyDescent="0.2">
      <c r="A619" s="4">
        <v>617</v>
      </c>
      <c r="B619" s="103" t="s">
        <v>105</v>
      </c>
      <c r="C619" s="103">
        <v>26</v>
      </c>
      <c r="D619" s="103">
        <v>16</v>
      </c>
      <c r="E619" s="103">
        <v>91.378573105433603</v>
      </c>
      <c r="F619" s="103">
        <v>95.763369778249597</v>
      </c>
    </row>
    <row r="620" spans="1:6" x14ac:dyDescent="0.2">
      <c r="A620" s="4">
        <v>618</v>
      </c>
      <c r="B620" s="103" t="s">
        <v>105</v>
      </c>
      <c r="C620" s="103">
        <v>26</v>
      </c>
      <c r="D620" s="103">
        <v>17</v>
      </c>
      <c r="E620" s="103">
        <v>89.182576708781497</v>
      </c>
      <c r="F620" s="103">
        <v>112.782303433565</v>
      </c>
    </row>
    <row r="621" spans="1:6" x14ac:dyDescent="0.2">
      <c r="A621" s="4">
        <v>619</v>
      </c>
      <c r="B621" s="103" t="s">
        <v>105</v>
      </c>
      <c r="C621" s="103">
        <v>26</v>
      </c>
      <c r="D621" s="103">
        <v>18</v>
      </c>
      <c r="E621" s="103">
        <v>88.699259796940495</v>
      </c>
      <c r="F621" s="103">
        <v>119.506254399786</v>
      </c>
    </row>
    <row r="622" spans="1:6" x14ac:dyDescent="0.2">
      <c r="A622" s="4">
        <v>620</v>
      </c>
      <c r="B622" s="103" t="s">
        <v>105</v>
      </c>
      <c r="C622" s="103">
        <v>26</v>
      </c>
      <c r="D622" s="103">
        <v>19</v>
      </c>
      <c r="E622" s="103">
        <v>89.550924409722299</v>
      </c>
      <c r="F622" s="103">
        <v>124.527782893742</v>
      </c>
    </row>
    <row r="623" spans="1:6" x14ac:dyDescent="0.2">
      <c r="A623" s="4">
        <v>621</v>
      </c>
      <c r="B623" s="103" t="s">
        <v>105</v>
      </c>
      <c r="C623" s="103">
        <v>26</v>
      </c>
      <c r="D623" s="103">
        <v>20</v>
      </c>
      <c r="E623" s="103">
        <v>141.06054017477601</v>
      </c>
      <c r="F623" s="103">
        <v>141.480554510416</v>
      </c>
    </row>
    <row r="624" spans="1:6" x14ac:dyDescent="0.2">
      <c r="A624" s="4">
        <v>622</v>
      </c>
      <c r="B624" s="103" t="s">
        <v>105</v>
      </c>
      <c r="C624" s="103">
        <v>26</v>
      </c>
      <c r="D624" s="103">
        <v>21</v>
      </c>
      <c r="E624" s="103">
        <v>125.183984264103</v>
      </c>
      <c r="F624" s="103">
        <v>124.968864462149</v>
      </c>
    </row>
    <row r="625" spans="1:6" x14ac:dyDescent="0.2">
      <c r="A625" s="4">
        <v>623</v>
      </c>
      <c r="B625" s="103" t="s">
        <v>105</v>
      </c>
      <c r="C625" s="103">
        <v>26</v>
      </c>
      <c r="D625" s="103">
        <v>22</v>
      </c>
      <c r="E625" s="103">
        <v>318.36581723383898</v>
      </c>
      <c r="F625" s="103">
        <v>125.252786063494</v>
      </c>
    </row>
    <row r="626" spans="1:6" x14ac:dyDescent="0.2">
      <c r="A626" s="4">
        <v>624</v>
      </c>
      <c r="B626" s="103" t="s">
        <v>105</v>
      </c>
      <c r="C626" s="103">
        <v>26</v>
      </c>
      <c r="D626" s="103">
        <v>23</v>
      </c>
      <c r="E626" s="103">
        <v>319.60203427078301</v>
      </c>
      <c r="F626" s="103">
        <v>123.750825440265</v>
      </c>
    </row>
    <row r="627" spans="1:6" x14ac:dyDescent="0.2">
      <c r="A627" s="4">
        <v>625</v>
      </c>
      <c r="B627" s="103" t="s">
        <v>105</v>
      </c>
      <c r="C627" s="103">
        <v>27</v>
      </c>
      <c r="D627" s="103">
        <v>0</v>
      </c>
      <c r="E627" s="103">
        <v>115.923648160173</v>
      </c>
      <c r="F627" s="103">
        <v>116.15641099880099</v>
      </c>
    </row>
    <row r="628" spans="1:6" x14ac:dyDescent="0.2">
      <c r="A628" s="4">
        <v>626</v>
      </c>
      <c r="B628" s="103" t="s">
        <v>105</v>
      </c>
      <c r="C628" s="103">
        <v>27</v>
      </c>
      <c r="D628" s="103">
        <v>1</v>
      </c>
      <c r="E628" s="103">
        <v>86.079788061940206</v>
      </c>
      <c r="F628" s="103">
        <v>113.913913375273</v>
      </c>
    </row>
    <row r="629" spans="1:6" x14ac:dyDescent="0.2">
      <c r="A629" s="4">
        <v>627</v>
      </c>
      <c r="B629" s="103" t="s">
        <v>105</v>
      </c>
      <c r="C629" s="103">
        <v>27</v>
      </c>
      <c r="D629" s="103">
        <v>2</v>
      </c>
      <c r="E629" s="103">
        <v>85.698670062011701</v>
      </c>
      <c r="F629" s="103">
        <v>112.647799636313</v>
      </c>
    </row>
    <row r="630" spans="1:6" x14ac:dyDescent="0.2">
      <c r="A630" s="4">
        <v>628</v>
      </c>
      <c r="B630" s="103" t="s">
        <v>105</v>
      </c>
      <c r="C630" s="103">
        <v>27</v>
      </c>
      <c r="D630" s="103">
        <v>3</v>
      </c>
      <c r="E630" s="103">
        <v>85.436540615806294</v>
      </c>
      <c r="F630" s="103">
        <v>112.560072394922</v>
      </c>
    </row>
    <row r="631" spans="1:6" x14ac:dyDescent="0.2">
      <c r="A631" s="4">
        <v>629</v>
      </c>
      <c r="B631" s="103" t="s">
        <v>105</v>
      </c>
      <c r="C631" s="103">
        <v>27</v>
      </c>
      <c r="D631" s="103">
        <v>4</v>
      </c>
      <c r="E631" s="103">
        <v>85.484021757760999</v>
      </c>
      <c r="F631" s="103">
        <v>112.496759569189</v>
      </c>
    </row>
    <row r="632" spans="1:6" x14ac:dyDescent="0.2">
      <c r="A632" s="4">
        <v>630</v>
      </c>
      <c r="B632" s="103" t="s">
        <v>105</v>
      </c>
      <c r="C632" s="103">
        <v>27</v>
      </c>
      <c r="D632" s="103">
        <v>5</v>
      </c>
      <c r="E632" s="103">
        <v>84.542692733994002</v>
      </c>
      <c r="F632" s="103">
        <v>112.09948279086299</v>
      </c>
    </row>
    <row r="633" spans="1:6" x14ac:dyDescent="0.2">
      <c r="A633" s="4">
        <v>631</v>
      </c>
      <c r="B633" s="103" t="s">
        <v>105</v>
      </c>
      <c r="C633" s="103">
        <v>27</v>
      </c>
      <c r="D633" s="103">
        <v>6</v>
      </c>
      <c r="E633" s="103">
        <v>83.954404340742499</v>
      </c>
      <c r="F633" s="103">
        <v>110.862572552556</v>
      </c>
    </row>
    <row r="634" spans="1:6" x14ac:dyDescent="0.2">
      <c r="A634" s="4">
        <v>632</v>
      </c>
      <c r="B634" s="103" t="s">
        <v>105</v>
      </c>
      <c r="C634" s="103">
        <v>27</v>
      </c>
      <c r="D634" s="103">
        <v>7</v>
      </c>
      <c r="E634" s="103">
        <v>86.884591195518993</v>
      </c>
      <c r="F634" s="103">
        <v>84.944648928006799</v>
      </c>
    </row>
    <row r="635" spans="1:6" x14ac:dyDescent="0.2">
      <c r="A635" s="4">
        <v>633</v>
      </c>
      <c r="B635" s="103" t="s">
        <v>105</v>
      </c>
      <c r="C635" s="103">
        <v>27</v>
      </c>
      <c r="D635" s="103">
        <v>8</v>
      </c>
      <c r="E635" s="103">
        <v>318.47286381654698</v>
      </c>
      <c r="F635" s="103">
        <v>74.728768423646699</v>
      </c>
    </row>
    <row r="636" spans="1:6" x14ac:dyDescent="0.2">
      <c r="A636" s="4">
        <v>634</v>
      </c>
      <c r="B636" s="103" t="s">
        <v>105</v>
      </c>
      <c r="C636" s="103">
        <v>27</v>
      </c>
      <c r="D636" s="103">
        <v>9</v>
      </c>
      <c r="E636" s="103">
        <v>321.50200388122101</v>
      </c>
      <c r="F636" s="103">
        <v>63.0125902479286</v>
      </c>
    </row>
    <row r="637" spans="1:6" x14ac:dyDescent="0.2">
      <c r="A637" s="4">
        <v>635</v>
      </c>
      <c r="B637" s="103" t="s">
        <v>105</v>
      </c>
      <c r="C637" s="103">
        <v>27</v>
      </c>
      <c r="D637" s="103">
        <v>10</v>
      </c>
      <c r="E637" s="103">
        <v>323.49562835889202</v>
      </c>
      <c r="F637" s="103">
        <v>63.381336253959198</v>
      </c>
    </row>
    <row r="638" spans="1:6" x14ac:dyDescent="0.2">
      <c r="A638" s="4">
        <v>636</v>
      </c>
      <c r="B638" s="103" t="s">
        <v>105</v>
      </c>
      <c r="C638" s="103">
        <v>27</v>
      </c>
      <c r="D638" s="103">
        <v>11</v>
      </c>
      <c r="E638" s="103">
        <v>322.853233053221</v>
      </c>
      <c r="F638" s="103">
        <v>55.8943355995155</v>
      </c>
    </row>
    <row r="639" spans="1:6" x14ac:dyDescent="0.2">
      <c r="A639" s="4">
        <v>637</v>
      </c>
      <c r="B639" s="103" t="s">
        <v>105</v>
      </c>
      <c r="C639" s="103">
        <v>27</v>
      </c>
      <c r="D639" s="103">
        <v>12</v>
      </c>
      <c r="E639" s="103">
        <v>320.32776540562497</v>
      </c>
      <c r="F639" s="103">
        <v>3.34602580599035</v>
      </c>
    </row>
    <row r="640" spans="1:6" x14ac:dyDescent="0.2">
      <c r="A640" s="4">
        <v>638</v>
      </c>
      <c r="B640" s="103" t="s">
        <v>105</v>
      </c>
      <c r="C640" s="103">
        <v>27</v>
      </c>
      <c r="D640" s="103">
        <v>13</v>
      </c>
      <c r="E640" s="103">
        <v>321.12287231246802</v>
      </c>
      <c r="F640" s="103">
        <v>0</v>
      </c>
    </row>
    <row r="641" spans="1:6" x14ac:dyDescent="0.2">
      <c r="A641" s="4">
        <v>639</v>
      </c>
      <c r="B641" s="103" t="s">
        <v>105</v>
      </c>
      <c r="C641" s="103">
        <v>27</v>
      </c>
      <c r="D641" s="103">
        <v>14</v>
      </c>
      <c r="E641" s="103">
        <v>321.85028765113498</v>
      </c>
      <c r="F641" s="103">
        <v>0</v>
      </c>
    </row>
    <row r="642" spans="1:6" x14ac:dyDescent="0.2">
      <c r="A642" s="4">
        <v>640</v>
      </c>
      <c r="B642" s="103" t="s">
        <v>105</v>
      </c>
      <c r="C642" s="103">
        <v>27</v>
      </c>
      <c r="D642" s="103">
        <v>15</v>
      </c>
      <c r="E642" s="103">
        <v>321.874172297325</v>
      </c>
      <c r="F642" s="103">
        <v>0</v>
      </c>
    </row>
    <row r="643" spans="1:6" x14ac:dyDescent="0.2">
      <c r="A643" s="4">
        <v>641</v>
      </c>
      <c r="B643" s="103" t="s">
        <v>105</v>
      </c>
      <c r="C643" s="103">
        <v>27</v>
      </c>
      <c r="D643" s="103">
        <v>16</v>
      </c>
      <c r="E643" s="103">
        <v>320.93841887873401</v>
      </c>
      <c r="F643" s="103">
        <v>0</v>
      </c>
    </row>
    <row r="644" spans="1:6" x14ac:dyDescent="0.2">
      <c r="A644" s="4">
        <v>642</v>
      </c>
      <c r="B644" s="103" t="s">
        <v>105</v>
      </c>
      <c r="C644" s="103">
        <v>27</v>
      </c>
      <c r="D644" s="103">
        <v>17</v>
      </c>
      <c r="E644" s="103">
        <v>321.70353964376699</v>
      </c>
      <c r="F644" s="103">
        <v>15.5622642476915</v>
      </c>
    </row>
    <row r="645" spans="1:6" x14ac:dyDescent="0.2">
      <c r="A645" s="4">
        <v>643</v>
      </c>
      <c r="B645" s="103" t="s">
        <v>105</v>
      </c>
      <c r="C645" s="103">
        <v>27</v>
      </c>
      <c r="D645" s="103">
        <v>18</v>
      </c>
      <c r="E645" s="103">
        <v>324.36966984061098</v>
      </c>
      <c r="F645" s="103">
        <v>23.4611461155272</v>
      </c>
    </row>
    <row r="646" spans="1:6" x14ac:dyDescent="0.2">
      <c r="A646" s="4">
        <v>644</v>
      </c>
      <c r="B646" s="103" t="s">
        <v>105</v>
      </c>
      <c r="C646" s="103">
        <v>27</v>
      </c>
      <c r="D646" s="103">
        <v>19</v>
      </c>
      <c r="E646" s="103">
        <v>324.37684868422002</v>
      </c>
      <c r="F646" s="103">
        <v>24.031906370567398</v>
      </c>
    </row>
    <row r="647" spans="1:6" x14ac:dyDescent="0.2">
      <c r="A647" s="4">
        <v>645</v>
      </c>
      <c r="B647" s="103" t="s">
        <v>105</v>
      </c>
      <c r="C647" s="103">
        <v>27</v>
      </c>
      <c r="D647" s="103">
        <v>20</v>
      </c>
      <c r="E647" s="103">
        <v>324.905930815901</v>
      </c>
      <c r="F647" s="103">
        <v>24.065083870238599</v>
      </c>
    </row>
    <row r="648" spans="1:6" x14ac:dyDescent="0.2">
      <c r="A648" s="4">
        <v>646</v>
      </c>
      <c r="B648" s="103" t="s">
        <v>105</v>
      </c>
      <c r="C648" s="103">
        <v>27</v>
      </c>
      <c r="D648" s="103">
        <v>21</v>
      </c>
      <c r="E648" s="103">
        <v>323.69296179182101</v>
      </c>
      <c r="F648" s="103">
        <v>23.7407092331235</v>
      </c>
    </row>
    <row r="649" spans="1:6" x14ac:dyDescent="0.2">
      <c r="A649" s="4">
        <v>647</v>
      </c>
      <c r="B649" s="103" t="s">
        <v>105</v>
      </c>
      <c r="C649" s="103">
        <v>27</v>
      </c>
      <c r="D649" s="103">
        <v>22</v>
      </c>
      <c r="E649" s="103">
        <v>321.98630564108799</v>
      </c>
      <c r="F649" s="103">
        <v>23.3187108687757</v>
      </c>
    </row>
    <row r="650" spans="1:6" x14ac:dyDescent="0.2">
      <c r="A650" s="4">
        <v>648</v>
      </c>
      <c r="B650" s="103" t="s">
        <v>105</v>
      </c>
      <c r="C650" s="103">
        <v>27</v>
      </c>
      <c r="D650" s="103">
        <v>23</v>
      </c>
      <c r="E650" s="103">
        <v>320.14193042461199</v>
      </c>
      <c r="F650" s="103">
        <v>23.285971822464401</v>
      </c>
    </row>
    <row r="651" spans="1:6" x14ac:dyDescent="0.2">
      <c r="A651" s="4">
        <v>649</v>
      </c>
      <c r="B651" s="103" t="s">
        <v>105</v>
      </c>
      <c r="C651" s="103">
        <v>28</v>
      </c>
      <c r="D651" s="103">
        <v>0</v>
      </c>
      <c r="E651" s="103">
        <v>115.252424109895</v>
      </c>
      <c r="F651" s="103">
        <v>115.14202366358801</v>
      </c>
    </row>
    <row r="652" spans="1:6" x14ac:dyDescent="0.2">
      <c r="A652" s="4">
        <v>650</v>
      </c>
      <c r="B652" s="103" t="s">
        <v>105</v>
      </c>
      <c r="C652" s="103">
        <v>28</v>
      </c>
      <c r="D652" s="103">
        <v>1</v>
      </c>
      <c r="E652" s="103">
        <v>114.044871375966</v>
      </c>
      <c r="F652" s="103">
        <v>114.032612223703</v>
      </c>
    </row>
    <row r="653" spans="1:6" x14ac:dyDescent="0.2">
      <c r="A653" s="4">
        <v>651</v>
      </c>
      <c r="B653" s="103" t="s">
        <v>105</v>
      </c>
      <c r="C653" s="103">
        <v>28</v>
      </c>
      <c r="D653" s="103">
        <v>2</v>
      </c>
      <c r="E653" s="103">
        <v>111.68298371957199</v>
      </c>
      <c r="F653" s="103">
        <v>111.93716871878</v>
      </c>
    </row>
    <row r="654" spans="1:6" x14ac:dyDescent="0.2">
      <c r="A654" s="4">
        <v>652</v>
      </c>
      <c r="B654" s="103" t="s">
        <v>105</v>
      </c>
      <c r="C654" s="103">
        <v>28</v>
      </c>
      <c r="D654" s="103">
        <v>3</v>
      </c>
      <c r="E654" s="103">
        <v>110.86974296918901</v>
      </c>
      <c r="F654" s="103">
        <v>111.411243257875</v>
      </c>
    </row>
    <row r="655" spans="1:6" x14ac:dyDescent="0.2">
      <c r="A655" s="4">
        <v>653</v>
      </c>
      <c r="B655" s="103" t="s">
        <v>105</v>
      </c>
      <c r="C655" s="103">
        <v>28</v>
      </c>
      <c r="D655" s="103">
        <v>4</v>
      </c>
      <c r="E655" s="103">
        <v>109.666630493002</v>
      </c>
      <c r="F655" s="103">
        <v>110.382155306811</v>
      </c>
    </row>
    <row r="656" spans="1:6" x14ac:dyDescent="0.2">
      <c r="A656" s="4">
        <v>654</v>
      </c>
      <c r="B656" s="103" t="s">
        <v>105</v>
      </c>
      <c r="C656" s="103">
        <v>28</v>
      </c>
      <c r="D656" s="103">
        <v>5</v>
      </c>
      <c r="E656" s="103">
        <v>107.078941879589</v>
      </c>
      <c r="F656" s="103">
        <v>107.952859437862</v>
      </c>
    </row>
    <row r="657" spans="1:6" x14ac:dyDescent="0.2">
      <c r="A657" s="4">
        <v>655</v>
      </c>
      <c r="B657" s="103" t="s">
        <v>105</v>
      </c>
      <c r="C657" s="103">
        <v>28</v>
      </c>
      <c r="D657" s="103">
        <v>6</v>
      </c>
      <c r="E657" s="103">
        <v>108.14299355024301</v>
      </c>
      <c r="F657" s="103">
        <v>108.94808127084001</v>
      </c>
    </row>
    <row r="658" spans="1:6" x14ac:dyDescent="0.2">
      <c r="A658" s="4">
        <v>656</v>
      </c>
      <c r="B658" s="103" t="s">
        <v>105</v>
      </c>
      <c r="C658" s="103">
        <v>28</v>
      </c>
      <c r="D658" s="103">
        <v>7</v>
      </c>
      <c r="E658" s="103">
        <v>101.50457055359701</v>
      </c>
      <c r="F658" s="103">
        <v>102.540528315271</v>
      </c>
    </row>
    <row r="659" spans="1:6" x14ac:dyDescent="0.2">
      <c r="A659" s="4">
        <v>657</v>
      </c>
      <c r="B659" s="103" t="s">
        <v>105</v>
      </c>
      <c r="C659" s="103">
        <v>28</v>
      </c>
      <c r="D659" s="103">
        <v>8</v>
      </c>
      <c r="E659" s="103">
        <v>95.628609360353295</v>
      </c>
      <c r="F659" s="103">
        <v>94.160312175293001</v>
      </c>
    </row>
    <row r="660" spans="1:6" x14ac:dyDescent="0.2">
      <c r="A660" s="4">
        <v>658</v>
      </c>
      <c r="B660" s="103" t="s">
        <v>105</v>
      </c>
      <c r="C660" s="103">
        <v>28</v>
      </c>
      <c r="D660" s="103">
        <v>9</v>
      </c>
      <c r="E660" s="103">
        <v>97.900918467627093</v>
      </c>
      <c r="F660" s="103">
        <v>96.086217023878703</v>
      </c>
    </row>
    <row r="661" spans="1:6" x14ac:dyDescent="0.2">
      <c r="A661" s="4">
        <v>659</v>
      </c>
      <c r="B661" s="103" t="s">
        <v>105</v>
      </c>
      <c r="C661" s="103">
        <v>28</v>
      </c>
      <c r="D661" s="103">
        <v>10</v>
      </c>
      <c r="E661" s="103">
        <v>100.899720846577</v>
      </c>
      <c r="F661" s="103">
        <v>101.26987409627</v>
      </c>
    </row>
    <row r="662" spans="1:6" x14ac:dyDescent="0.2">
      <c r="A662" s="4">
        <v>660</v>
      </c>
      <c r="B662" s="103" t="s">
        <v>105</v>
      </c>
      <c r="C662" s="103">
        <v>28</v>
      </c>
      <c r="D662" s="103">
        <v>11</v>
      </c>
      <c r="E662" s="103">
        <v>106.30157720993</v>
      </c>
      <c r="F662" s="103">
        <v>106.37937673986499</v>
      </c>
    </row>
    <row r="663" spans="1:6" x14ac:dyDescent="0.2">
      <c r="A663" s="4">
        <v>661</v>
      </c>
      <c r="B663" s="103" t="s">
        <v>105</v>
      </c>
      <c r="C663" s="103">
        <v>28</v>
      </c>
      <c r="D663" s="103">
        <v>12</v>
      </c>
      <c r="E663" s="103">
        <v>107.30226341514</v>
      </c>
      <c r="F663" s="103">
        <v>107.393766990066</v>
      </c>
    </row>
    <row r="664" spans="1:6" x14ac:dyDescent="0.2">
      <c r="A664" s="4">
        <v>662</v>
      </c>
      <c r="B664" s="103" t="s">
        <v>105</v>
      </c>
      <c r="C664" s="103">
        <v>28</v>
      </c>
      <c r="D664" s="103">
        <v>13</v>
      </c>
      <c r="E664" s="103">
        <v>107.466876068139</v>
      </c>
      <c r="F664" s="103">
        <v>107.45294354824</v>
      </c>
    </row>
    <row r="665" spans="1:6" x14ac:dyDescent="0.2">
      <c r="A665" s="4">
        <v>663</v>
      </c>
      <c r="B665" s="103" t="s">
        <v>105</v>
      </c>
      <c r="C665" s="103">
        <v>28</v>
      </c>
      <c r="D665" s="103">
        <v>14</v>
      </c>
      <c r="E665" s="103">
        <v>107.91372358214601</v>
      </c>
      <c r="F665" s="103">
        <v>107.95562979003201</v>
      </c>
    </row>
    <row r="666" spans="1:6" x14ac:dyDescent="0.2">
      <c r="A666" s="4">
        <v>664</v>
      </c>
      <c r="B666" s="103" t="s">
        <v>105</v>
      </c>
      <c r="C666" s="103">
        <v>28</v>
      </c>
      <c r="D666" s="103">
        <v>15</v>
      </c>
      <c r="E666" s="103">
        <v>102.223813961331</v>
      </c>
      <c r="F666" s="103">
        <v>102.30629529428199</v>
      </c>
    </row>
    <row r="667" spans="1:6" x14ac:dyDescent="0.2">
      <c r="A667" s="4">
        <v>665</v>
      </c>
      <c r="B667" s="103" t="s">
        <v>105</v>
      </c>
      <c r="C667" s="103">
        <v>28</v>
      </c>
      <c r="D667" s="103">
        <v>16</v>
      </c>
      <c r="E667" s="103">
        <v>108.377562176642</v>
      </c>
      <c r="F667" s="103">
        <v>108.42799632179</v>
      </c>
    </row>
    <row r="668" spans="1:6" x14ac:dyDescent="0.2">
      <c r="A668" s="4">
        <v>666</v>
      </c>
      <c r="B668" s="103" t="s">
        <v>105</v>
      </c>
      <c r="C668" s="103">
        <v>28</v>
      </c>
      <c r="D668" s="103">
        <v>17</v>
      </c>
      <c r="E668" s="103">
        <v>107.64250060149401</v>
      </c>
      <c r="F668" s="103">
        <v>107.26629840729299</v>
      </c>
    </row>
    <row r="669" spans="1:6" x14ac:dyDescent="0.2">
      <c r="A669" s="4">
        <v>667</v>
      </c>
      <c r="B669" s="103" t="s">
        <v>105</v>
      </c>
      <c r="C669" s="103">
        <v>28</v>
      </c>
      <c r="D669" s="103">
        <v>18</v>
      </c>
      <c r="E669" s="103">
        <v>134.72830772507999</v>
      </c>
      <c r="F669" s="103">
        <v>133.319514155646</v>
      </c>
    </row>
    <row r="670" spans="1:6" x14ac:dyDescent="0.2">
      <c r="A670" s="4">
        <v>668</v>
      </c>
      <c r="B670" s="103" t="s">
        <v>105</v>
      </c>
      <c r="C670" s="103">
        <v>28</v>
      </c>
      <c r="D670" s="103">
        <v>19</v>
      </c>
      <c r="E670" s="103">
        <v>135.51829760041099</v>
      </c>
      <c r="F670" s="103">
        <v>133.91288523031201</v>
      </c>
    </row>
    <row r="671" spans="1:6" x14ac:dyDescent="0.2">
      <c r="A671" s="4">
        <v>669</v>
      </c>
      <c r="B671" s="103" t="s">
        <v>105</v>
      </c>
      <c r="C671" s="103">
        <v>28</v>
      </c>
      <c r="D671" s="103">
        <v>20</v>
      </c>
      <c r="E671" s="103">
        <v>143.18001595266699</v>
      </c>
      <c r="F671" s="103">
        <v>141.02664650129401</v>
      </c>
    </row>
    <row r="672" spans="1:6" x14ac:dyDescent="0.2">
      <c r="A672" s="4">
        <v>670</v>
      </c>
      <c r="B672" s="103" t="s">
        <v>105</v>
      </c>
      <c r="C672" s="103">
        <v>28</v>
      </c>
      <c r="D672" s="103">
        <v>21</v>
      </c>
      <c r="E672" s="103">
        <v>142.55099220609401</v>
      </c>
      <c r="F672" s="103">
        <v>140.46148348153901</v>
      </c>
    </row>
    <row r="673" spans="1:6" x14ac:dyDescent="0.2">
      <c r="A673" s="4">
        <v>671</v>
      </c>
      <c r="B673" s="103" t="s">
        <v>105</v>
      </c>
      <c r="C673" s="103">
        <v>28</v>
      </c>
      <c r="D673" s="103">
        <v>22</v>
      </c>
      <c r="E673" s="103">
        <v>127.04407798343</v>
      </c>
      <c r="F673" s="103">
        <v>126.147254923875</v>
      </c>
    </row>
    <row r="674" spans="1:6" x14ac:dyDescent="0.2">
      <c r="A674" s="4">
        <v>672</v>
      </c>
      <c r="B674" s="103" t="s">
        <v>105</v>
      </c>
      <c r="C674" s="103">
        <v>28</v>
      </c>
      <c r="D674" s="103">
        <v>23</v>
      </c>
      <c r="E674" s="103">
        <v>119.851419364035</v>
      </c>
      <c r="F674" s="103">
        <v>119.587476744835</v>
      </c>
    </row>
    <row r="675" spans="1:6" x14ac:dyDescent="0.2">
      <c r="A675" s="4">
        <v>673</v>
      </c>
      <c r="B675" s="103" t="s">
        <v>105</v>
      </c>
      <c r="C675" s="103">
        <v>29</v>
      </c>
      <c r="D675" s="103">
        <v>0</v>
      </c>
      <c r="E675" s="103">
        <v>106.695728184285</v>
      </c>
      <c r="F675" s="103">
        <v>107.163188723763</v>
      </c>
    </row>
    <row r="676" spans="1:6" x14ac:dyDescent="0.2">
      <c r="A676" s="4">
        <v>674</v>
      </c>
      <c r="B676" s="103" t="s">
        <v>105</v>
      </c>
      <c r="C676" s="103">
        <v>29</v>
      </c>
      <c r="D676" s="103">
        <v>1</v>
      </c>
      <c r="E676" s="103">
        <v>105.98309096270199</v>
      </c>
      <c r="F676" s="103">
        <v>106.71190208909201</v>
      </c>
    </row>
    <row r="677" spans="1:6" x14ac:dyDescent="0.2">
      <c r="A677" s="4">
        <v>675</v>
      </c>
      <c r="B677" s="103" t="s">
        <v>105</v>
      </c>
      <c r="C677" s="103">
        <v>29</v>
      </c>
      <c r="D677" s="103">
        <v>2</v>
      </c>
      <c r="E677" s="103">
        <v>103.743499388391</v>
      </c>
      <c r="F677" s="103">
        <v>104.84063024025799</v>
      </c>
    </row>
    <row r="678" spans="1:6" x14ac:dyDescent="0.2">
      <c r="A678" s="4">
        <v>676</v>
      </c>
      <c r="B678" s="103" t="s">
        <v>105</v>
      </c>
      <c r="C678" s="103">
        <v>29</v>
      </c>
      <c r="D678" s="103">
        <v>3</v>
      </c>
      <c r="E678" s="103">
        <v>103.209172376374</v>
      </c>
      <c r="F678" s="103">
        <v>104.284558052657</v>
      </c>
    </row>
    <row r="679" spans="1:6" x14ac:dyDescent="0.2">
      <c r="A679" s="4">
        <v>677</v>
      </c>
      <c r="B679" s="103" t="s">
        <v>105</v>
      </c>
      <c r="C679" s="103">
        <v>29</v>
      </c>
      <c r="D679" s="103">
        <v>4</v>
      </c>
      <c r="E679" s="103">
        <v>105.21227820307099</v>
      </c>
      <c r="F679" s="103">
        <v>106.077505952896</v>
      </c>
    </row>
    <row r="680" spans="1:6" x14ac:dyDescent="0.2">
      <c r="A680" s="4">
        <v>678</v>
      </c>
      <c r="B680" s="103" t="s">
        <v>105</v>
      </c>
      <c r="C680" s="103">
        <v>29</v>
      </c>
      <c r="D680" s="103">
        <v>5</v>
      </c>
      <c r="E680" s="103">
        <v>104.965235373459</v>
      </c>
      <c r="F680" s="103">
        <v>105.83768121876901</v>
      </c>
    </row>
    <row r="681" spans="1:6" x14ac:dyDescent="0.2">
      <c r="A681" s="4">
        <v>679</v>
      </c>
      <c r="B681" s="103" t="s">
        <v>105</v>
      </c>
      <c r="C681" s="103">
        <v>29</v>
      </c>
      <c r="D681" s="103">
        <v>6</v>
      </c>
      <c r="E681" s="103">
        <v>109.793576810007</v>
      </c>
      <c r="F681" s="103">
        <v>110.034741892018</v>
      </c>
    </row>
    <row r="682" spans="1:6" x14ac:dyDescent="0.2">
      <c r="A682" s="4">
        <v>680</v>
      </c>
      <c r="B682" s="103" t="s">
        <v>105</v>
      </c>
      <c r="C682" s="103">
        <v>29</v>
      </c>
      <c r="D682" s="103">
        <v>7</v>
      </c>
      <c r="E682" s="103">
        <v>119.39607585784201</v>
      </c>
      <c r="F682" s="103">
        <v>118.716324111105</v>
      </c>
    </row>
    <row r="683" spans="1:6" x14ac:dyDescent="0.2">
      <c r="A683" s="4">
        <v>681</v>
      </c>
      <c r="B683" s="103" t="s">
        <v>105</v>
      </c>
      <c r="C683" s="103">
        <v>29</v>
      </c>
      <c r="D683" s="103">
        <v>8</v>
      </c>
      <c r="E683" s="103">
        <v>121.098349535418</v>
      </c>
      <c r="F683" s="103">
        <v>119.65474521795301</v>
      </c>
    </row>
    <row r="684" spans="1:6" x14ac:dyDescent="0.2">
      <c r="A684" s="4">
        <v>682</v>
      </c>
      <c r="B684" s="103" t="s">
        <v>105</v>
      </c>
      <c r="C684" s="103">
        <v>29</v>
      </c>
      <c r="D684" s="103">
        <v>9</v>
      </c>
      <c r="E684" s="103">
        <v>124.022850038226</v>
      </c>
      <c r="F684" s="103">
        <v>122.287240930138</v>
      </c>
    </row>
    <row r="685" spans="1:6" x14ac:dyDescent="0.2">
      <c r="A685" s="4">
        <v>683</v>
      </c>
      <c r="B685" s="103" t="s">
        <v>105</v>
      </c>
      <c r="C685" s="103">
        <v>29</v>
      </c>
      <c r="D685" s="103">
        <v>10</v>
      </c>
      <c r="E685" s="103">
        <v>124.937244752986</v>
      </c>
      <c r="F685" s="103">
        <v>123.19813951051999</v>
      </c>
    </row>
    <row r="686" spans="1:6" x14ac:dyDescent="0.2">
      <c r="A686" s="4">
        <v>684</v>
      </c>
      <c r="B686" s="103" t="s">
        <v>105</v>
      </c>
      <c r="C686" s="103">
        <v>29</v>
      </c>
      <c r="D686" s="103">
        <v>11</v>
      </c>
      <c r="E686" s="103">
        <v>123.11877196159701</v>
      </c>
      <c r="F686" s="103">
        <v>121.757932381933</v>
      </c>
    </row>
    <row r="687" spans="1:6" x14ac:dyDescent="0.2">
      <c r="A687" s="4">
        <v>685</v>
      </c>
      <c r="B687" s="103" t="s">
        <v>105</v>
      </c>
      <c r="C687" s="103">
        <v>29</v>
      </c>
      <c r="D687" s="103">
        <v>12</v>
      </c>
      <c r="E687" s="103">
        <v>121.963460626884</v>
      </c>
      <c r="F687" s="103">
        <v>120.721584409057</v>
      </c>
    </row>
    <row r="688" spans="1:6" x14ac:dyDescent="0.2">
      <c r="A688" s="4">
        <v>686</v>
      </c>
      <c r="B688" s="103" t="s">
        <v>105</v>
      </c>
      <c r="C688" s="103">
        <v>29</v>
      </c>
      <c r="D688" s="103">
        <v>13</v>
      </c>
      <c r="E688" s="103">
        <v>108.028238795826</v>
      </c>
      <c r="F688" s="103">
        <v>106.967553014106</v>
      </c>
    </row>
    <row r="689" spans="1:6" x14ac:dyDescent="0.2">
      <c r="A689" s="4">
        <v>687</v>
      </c>
      <c r="B689" s="103" t="s">
        <v>105</v>
      </c>
      <c r="C689" s="103">
        <v>29</v>
      </c>
      <c r="D689" s="103">
        <v>14</v>
      </c>
      <c r="E689" s="103">
        <v>104.515763740442</v>
      </c>
      <c r="F689" s="103">
        <v>103.60767898837599</v>
      </c>
    </row>
    <row r="690" spans="1:6" x14ac:dyDescent="0.2">
      <c r="A690" s="4">
        <v>688</v>
      </c>
      <c r="B690" s="103" t="s">
        <v>105</v>
      </c>
      <c r="C690" s="103">
        <v>29</v>
      </c>
      <c r="D690" s="103">
        <v>15</v>
      </c>
      <c r="E690" s="103">
        <v>104.121846413429</v>
      </c>
      <c r="F690" s="103">
        <v>103.331969577892</v>
      </c>
    </row>
    <row r="691" spans="1:6" x14ac:dyDescent="0.2">
      <c r="A691" s="4">
        <v>689</v>
      </c>
      <c r="B691" s="103" t="s">
        <v>105</v>
      </c>
      <c r="C691" s="103">
        <v>29</v>
      </c>
      <c r="D691" s="103">
        <v>16</v>
      </c>
      <c r="E691" s="103">
        <v>110.298853365163</v>
      </c>
      <c r="F691" s="103">
        <v>109.389064538879</v>
      </c>
    </row>
    <row r="692" spans="1:6" x14ac:dyDescent="0.2">
      <c r="A692" s="4">
        <v>690</v>
      </c>
      <c r="B692" s="103" t="s">
        <v>105</v>
      </c>
      <c r="C692" s="103">
        <v>29</v>
      </c>
      <c r="D692" s="103">
        <v>17</v>
      </c>
      <c r="E692" s="103">
        <v>116.362106211864</v>
      </c>
      <c r="F692" s="103">
        <v>115.48168509525</v>
      </c>
    </row>
    <row r="693" spans="1:6" x14ac:dyDescent="0.2">
      <c r="A693" s="4">
        <v>691</v>
      </c>
      <c r="B693" s="103" t="s">
        <v>105</v>
      </c>
      <c r="C693" s="103">
        <v>29</v>
      </c>
      <c r="D693" s="103">
        <v>18</v>
      </c>
      <c r="E693" s="103">
        <v>139.23485275332399</v>
      </c>
      <c r="F693" s="103">
        <v>137.86235814682999</v>
      </c>
    </row>
    <row r="694" spans="1:6" x14ac:dyDescent="0.2">
      <c r="A694" s="4">
        <v>692</v>
      </c>
      <c r="B694" s="103" t="s">
        <v>105</v>
      </c>
      <c r="C694" s="103">
        <v>29</v>
      </c>
      <c r="D694" s="103">
        <v>19</v>
      </c>
      <c r="E694" s="103">
        <v>160.32988496258901</v>
      </c>
      <c r="F694" s="103">
        <v>158.68879947143</v>
      </c>
    </row>
    <row r="695" spans="1:6" x14ac:dyDescent="0.2">
      <c r="A695" s="4">
        <v>693</v>
      </c>
      <c r="B695" s="103" t="s">
        <v>105</v>
      </c>
      <c r="C695" s="103">
        <v>29</v>
      </c>
      <c r="D695" s="103">
        <v>20</v>
      </c>
      <c r="E695" s="103">
        <v>160.06979563572699</v>
      </c>
      <c r="F695" s="103">
        <v>158.40242251807399</v>
      </c>
    </row>
    <row r="696" spans="1:6" x14ac:dyDescent="0.2">
      <c r="A696" s="4">
        <v>694</v>
      </c>
      <c r="B696" s="103" t="s">
        <v>105</v>
      </c>
      <c r="C696" s="103">
        <v>29</v>
      </c>
      <c r="D696" s="103">
        <v>21</v>
      </c>
      <c r="E696" s="103">
        <v>158.432657529664</v>
      </c>
      <c r="F696" s="103">
        <v>156.96129046978899</v>
      </c>
    </row>
    <row r="697" spans="1:6" x14ac:dyDescent="0.2">
      <c r="A697" s="4">
        <v>695</v>
      </c>
      <c r="B697" s="103" t="s">
        <v>105</v>
      </c>
      <c r="C697" s="103">
        <v>29</v>
      </c>
      <c r="D697" s="103">
        <v>22</v>
      </c>
      <c r="E697" s="103">
        <v>159.30528774430701</v>
      </c>
      <c r="F697" s="103">
        <v>157.49197170505201</v>
      </c>
    </row>
    <row r="698" spans="1:6" x14ac:dyDescent="0.2">
      <c r="A698" s="4">
        <v>696</v>
      </c>
      <c r="B698" s="103" t="s">
        <v>105</v>
      </c>
      <c r="C698" s="103">
        <v>29</v>
      </c>
      <c r="D698" s="103">
        <v>23</v>
      </c>
      <c r="E698" s="103">
        <v>126.38003522763</v>
      </c>
      <c r="F698" s="103">
        <v>125.29207393476599</v>
      </c>
    </row>
    <row r="699" spans="1:6" x14ac:dyDescent="0.2">
      <c r="A699" s="4">
        <v>697</v>
      </c>
      <c r="B699" s="103"/>
      <c r="C699" s="103"/>
      <c r="D699" s="103">
        <v>0</v>
      </c>
      <c r="E699" s="103">
        <v>110.97407614709</v>
      </c>
      <c r="F699" s="103">
        <v>111.1526061936755</v>
      </c>
    </row>
    <row r="700" spans="1:6" x14ac:dyDescent="0.2">
      <c r="A700" s="4">
        <v>698</v>
      </c>
      <c r="B700" s="103"/>
      <c r="C700" s="103"/>
      <c r="D700" s="103">
        <v>1</v>
      </c>
      <c r="E700" s="103">
        <v>110.01398116933399</v>
      </c>
      <c r="F700" s="103">
        <v>110.3722571563975</v>
      </c>
    </row>
    <row r="701" spans="1:6" x14ac:dyDescent="0.2">
      <c r="A701" s="4">
        <v>699</v>
      </c>
      <c r="B701" s="103"/>
      <c r="C701" s="103"/>
      <c r="D701" s="103">
        <v>2</v>
      </c>
      <c r="E701" s="103">
        <v>107.7132415539815</v>
      </c>
      <c r="F701" s="103">
        <v>108.388899479519</v>
      </c>
    </row>
    <row r="702" spans="1:6" x14ac:dyDescent="0.2">
      <c r="A702" s="4">
        <v>700</v>
      </c>
      <c r="B702" s="103"/>
      <c r="C702" s="103"/>
      <c r="D702" s="103">
        <v>3</v>
      </c>
      <c r="E702" s="103">
        <v>107.03945767278151</v>
      </c>
      <c r="F702" s="103">
        <v>107.847900655266</v>
      </c>
    </row>
    <row r="703" spans="1:6" x14ac:dyDescent="0.2">
      <c r="A703" s="4">
        <v>701</v>
      </c>
      <c r="B703" s="103"/>
      <c r="C703" s="103"/>
      <c r="D703" s="103">
        <v>4</v>
      </c>
      <c r="E703" s="103">
        <v>107.43945434803649</v>
      </c>
      <c r="F703" s="103">
        <v>108.2298306298535</v>
      </c>
    </row>
    <row r="704" spans="1:6" x14ac:dyDescent="0.2">
      <c r="A704" s="4">
        <v>702</v>
      </c>
      <c r="B704" s="103"/>
      <c r="C704" s="103"/>
      <c r="D704" s="103">
        <v>5</v>
      </c>
      <c r="E704" s="103">
        <v>106.022088626524</v>
      </c>
      <c r="F704" s="103">
        <v>106.8952703283155</v>
      </c>
    </row>
    <row r="705" spans="1:6" x14ac:dyDescent="0.2">
      <c r="A705" s="4">
        <v>703</v>
      </c>
      <c r="B705" s="103"/>
      <c r="C705" s="103"/>
      <c r="D705" s="103">
        <v>6</v>
      </c>
      <c r="E705" s="103">
        <v>108.96828518012501</v>
      </c>
      <c r="F705" s="103">
        <v>109.49141158142901</v>
      </c>
    </row>
    <row r="706" spans="1:6" x14ac:dyDescent="0.2">
      <c r="A706" s="4">
        <v>704</v>
      </c>
      <c r="B706" s="103"/>
      <c r="C706" s="103"/>
      <c r="D706" s="103">
        <v>7</v>
      </c>
      <c r="E706" s="103">
        <v>110.45032320571951</v>
      </c>
      <c r="F706" s="103">
        <v>110.62842621318799</v>
      </c>
    </row>
    <row r="707" spans="1:6" x14ac:dyDescent="0.2">
      <c r="A707" s="4">
        <v>705</v>
      </c>
      <c r="B707" s="103"/>
      <c r="C707" s="103"/>
      <c r="D707" s="103">
        <v>8</v>
      </c>
      <c r="E707" s="103">
        <v>108.36347944788565</v>
      </c>
      <c r="F707" s="103">
        <v>106.907528696623</v>
      </c>
    </row>
    <row r="708" spans="1:6" x14ac:dyDescent="0.2">
      <c r="A708" s="4">
        <v>706</v>
      </c>
      <c r="B708" s="103"/>
      <c r="C708" s="103"/>
      <c r="D708" s="103">
        <v>9</v>
      </c>
      <c r="E708" s="103">
        <v>110.96188425292655</v>
      </c>
      <c r="F708" s="103">
        <v>109.18672897700836</v>
      </c>
    </row>
    <row r="709" spans="1:6" x14ac:dyDescent="0.2">
      <c r="A709" s="4">
        <v>707</v>
      </c>
      <c r="B709" s="103"/>
      <c r="C709" s="103"/>
      <c r="D709" s="103">
        <v>10</v>
      </c>
      <c r="E709" s="103">
        <v>112.9184827997815</v>
      </c>
      <c r="F709" s="103">
        <v>112.234006803395</v>
      </c>
    </row>
    <row r="710" spans="1:6" x14ac:dyDescent="0.2">
      <c r="A710" s="4">
        <v>708</v>
      </c>
      <c r="B710" s="103"/>
      <c r="C710" s="103"/>
      <c r="D710" s="103">
        <v>11</v>
      </c>
      <c r="E710" s="103">
        <v>114.7101745857635</v>
      </c>
      <c r="F710" s="103">
        <v>114.06865456089901</v>
      </c>
    </row>
    <row r="711" spans="1:6" x14ac:dyDescent="0.2">
      <c r="A711" s="4">
        <v>709</v>
      </c>
      <c r="B711" s="103"/>
      <c r="C711" s="103"/>
      <c r="D711" s="103">
        <v>12</v>
      </c>
      <c r="E711" s="103">
        <v>114.632862021012</v>
      </c>
      <c r="F711" s="103">
        <v>114.0576756995615</v>
      </c>
    </row>
    <row r="712" spans="1:6" x14ac:dyDescent="0.2">
      <c r="A712" s="4">
        <v>710</v>
      </c>
      <c r="B712" s="103"/>
      <c r="C712" s="103"/>
      <c r="D712" s="103">
        <v>13</v>
      </c>
      <c r="E712" s="103">
        <v>107.7475574319825</v>
      </c>
      <c r="F712" s="103">
        <v>107.21024828117299</v>
      </c>
    </row>
    <row r="713" spans="1:6" x14ac:dyDescent="0.2">
      <c r="A713" s="4">
        <v>711</v>
      </c>
      <c r="B713" s="103"/>
      <c r="C713" s="103"/>
      <c r="D713" s="103">
        <v>14</v>
      </c>
      <c r="E713" s="103">
        <v>106.21474366129399</v>
      </c>
      <c r="F713" s="103">
        <v>105.78165438920399</v>
      </c>
    </row>
    <row r="714" spans="1:6" x14ac:dyDescent="0.2">
      <c r="A714" s="4">
        <v>712</v>
      </c>
      <c r="B714" s="103"/>
      <c r="C714" s="103"/>
      <c r="D714" s="103">
        <v>15</v>
      </c>
      <c r="E714" s="103">
        <v>103.17283018738</v>
      </c>
      <c r="F714" s="103">
        <v>102.81913243608699</v>
      </c>
    </row>
    <row r="715" spans="1:6" x14ac:dyDescent="0.2">
      <c r="A715" s="4">
        <v>713</v>
      </c>
      <c r="B715" s="103"/>
      <c r="C715" s="103"/>
      <c r="D715" s="103">
        <v>16</v>
      </c>
      <c r="E715" s="103">
        <v>109.3382077709025</v>
      </c>
      <c r="F715" s="103">
        <v>108.90853043033451</v>
      </c>
    </row>
    <row r="716" spans="1:6" x14ac:dyDescent="0.2">
      <c r="A716" s="4">
        <v>714</v>
      </c>
      <c r="B716" s="103"/>
      <c r="C716" s="103"/>
      <c r="D716" s="103">
        <v>17</v>
      </c>
      <c r="E716" s="103">
        <v>112.002303406679</v>
      </c>
      <c r="F716" s="103">
        <v>111.37399175127149</v>
      </c>
    </row>
    <row r="717" spans="1:6" x14ac:dyDescent="0.2">
      <c r="A717" s="4">
        <v>715</v>
      </c>
      <c r="B717" s="103"/>
      <c r="C717" s="103"/>
      <c r="D717" s="103">
        <v>18</v>
      </c>
      <c r="E717" s="103">
        <v>136.981580239202</v>
      </c>
      <c r="F717" s="103">
        <v>135.590936151238</v>
      </c>
    </row>
    <row r="718" spans="1:6" x14ac:dyDescent="0.2">
      <c r="A718" s="4">
        <v>716</v>
      </c>
      <c r="B718" s="103"/>
      <c r="C718" s="103"/>
      <c r="D718" s="103">
        <v>19</v>
      </c>
      <c r="E718" s="103">
        <v>147.92409128150001</v>
      </c>
      <c r="F718" s="103">
        <v>146.30084235087099</v>
      </c>
    </row>
    <row r="719" spans="1:6" x14ac:dyDescent="0.2">
      <c r="A719" s="4">
        <v>717</v>
      </c>
      <c r="B719" s="103"/>
      <c r="C719" s="103"/>
      <c r="D719" s="103">
        <v>20</v>
      </c>
      <c r="E719" s="103">
        <v>151.62490579419699</v>
      </c>
      <c r="F719" s="103">
        <v>149.714534509684</v>
      </c>
    </row>
    <row r="720" spans="1:6" x14ac:dyDescent="0.2">
      <c r="A720" s="4">
        <v>718</v>
      </c>
      <c r="B720" s="103"/>
      <c r="C720" s="103"/>
      <c r="D720" s="103">
        <v>21</v>
      </c>
      <c r="E720" s="103">
        <v>150.49182486787902</v>
      </c>
      <c r="F720" s="103">
        <v>148.711386975664</v>
      </c>
    </row>
    <row r="721" spans="1:6" x14ac:dyDescent="0.2">
      <c r="A721" s="4">
        <v>719</v>
      </c>
      <c r="B721" s="103"/>
      <c r="C721" s="103"/>
      <c r="D721" s="103">
        <v>22</v>
      </c>
      <c r="E721" s="103">
        <v>143.1746828638685</v>
      </c>
      <c r="F721" s="103">
        <v>141.81961331446351</v>
      </c>
    </row>
    <row r="722" spans="1:6" x14ac:dyDescent="0.2">
      <c r="A722" s="4">
        <v>720</v>
      </c>
      <c r="B722" s="103"/>
      <c r="C722" s="103"/>
      <c r="D722" s="103">
        <v>23</v>
      </c>
      <c r="E722" s="103">
        <v>123.1157272958325</v>
      </c>
      <c r="F722" s="103">
        <v>122.43977533980049</v>
      </c>
    </row>
    <row r="723" spans="1:6" x14ac:dyDescent="0.2">
      <c r="A723" s="4">
        <v>721</v>
      </c>
      <c r="B723" s="36"/>
      <c r="C723" s="36"/>
      <c r="D723" s="36">
        <v>0</v>
      </c>
      <c r="E723" s="103">
        <v>108.83490216568751</v>
      </c>
      <c r="F723" s="103">
        <v>109.15789745871925</v>
      </c>
    </row>
    <row r="724" spans="1:6" x14ac:dyDescent="0.2">
      <c r="A724" s="4">
        <v>722</v>
      </c>
      <c r="B724" s="36"/>
      <c r="C724" s="36"/>
      <c r="D724" s="36">
        <v>1</v>
      </c>
      <c r="E724" s="103">
        <v>107.99853606601799</v>
      </c>
      <c r="F724" s="103">
        <v>108.54207962274475</v>
      </c>
    </row>
    <row r="725" spans="1:6" x14ac:dyDescent="0.2">
      <c r="A725" s="4">
        <v>723</v>
      </c>
      <c r="B725" s="36"/>
      <c r="C725" s="36"/>
      <c r="D725" s="36">
        <v>2</v>
      </c>
      <c r="E725" s="103">
        <v>105.72837047118625</v>
      </c>
      <c r="F725" s="103">
        <v>106.6147648598885</v>
      </c>
    </row>
    <row r="726" spans="1:6" x14ac:dyDescent="0.2">
      <c r="A726" s="4">
        <v>724</v>
      </c>
      <c r="B726" s="36"/>
      <c r="C726" s="36"/>
      <c r="D726" s="36">
        <v>3</v>
      </c>
      <c r="E726" s="103">
        <v>105.12431502457775</v>
      </c>
      <c r="F726" s="103">
        <v>106.0662293539615</v>
      </c>
    </row>
    <row r="727" spans="1:6" x14ac:dyDescent="0.2">
      <c r="A727" s="4">
        <v>725</v>
      </c>
      <c r="B727" s="36"/>
      <c r="C727" s="36"/>
      <c r="D727" s="36">
        <v>4</v>
      </c>
      <c r="E727" s="103">
        <v>106.32586627555375</v>
      </c>
      <c r="F727" s="103">
        <v>107.15366829137474</v>
      </c>
    </row>
    <row r="728" spans="1:6" x14ac:dyDescent="0.2">
      <c r="A728" s="4">
        <v>726</v>
      </c>
      <c r="B728" s="36"/>
      <c r="C728" s="36"/>
      <c r="D728" s="36">
        <v>5</v>
      </c>
      <c r="E728" s="103">
        <v>105.4936619999915</v>
      </c>
      <c r="F728" s="103">
        <v>106.36647577354225</v>
      </c>
    </row>
    <row r="729" spans="1:6" x14ac:dyDescent="0.2">
      <c r="A729" s="4">
        <v>727</v>
      </c>
      <c r="B729" s="36"/>
      <c r="C729" s="36"/>
      <c r="D729" s="36">
        <v>6</v>
      </c>
      <c r="E729" s="103">
        <v>109.380930995066</v>
      </c>
      <c r="F729" s="103">
        <v>109.76307673672351</v>
      </c>
    </row>
    <row r="730" spans="1:6" x14ac:dyDescent="0.2">
      <c r="A730" s="4">
        <v>728</v>
      </c>
      <c r="B730" s="36"/>
      <c r="C730" s="36"/>
      <c r="D730" s="36">
        <v>7</v>
      </c>
      <c r="E730" s="103">
        <v>114.92319953178077</v>
      </c>
      <c r="F730" s="103">
        <v>114.67237516214649</v>
      </c>
    </row>
    <row r="731" spans="1:6" x14ac:dyDescent="0.2">
      <c r="A731" s="4">
        <v>729</v>
      </c>
      <c r="B731" s="36"/>
      <c r="C731" s="36"/>
      <c r="D731" s="36">
        <v>8</v>
      </c>
      <c r="E731" s="103">
        <v>114.73091449165182</v>
      </c>
      <c r="F731" s="103">
        <v>113.281136957288</v>
      </c>
    </row>
    <row r="732" spans="1:6" x14ac:dyDescent="0.2">
      <c r="A732" s="4">
        <v>730</v>
      </c>
      <c r="B732" s="36"/>
      <c r="C732" s="36"/>
      <c r="D732" s="36">
        <v>9</v>
      </c>
      <c r="E732" s="103">
        <v>117.49236714557628</v>
      </c>
      <c r="F732" s="103">
        <v>115.73698495357317</v>
      </c>
    </row>
    <row r="733" spans="1:6" x14ac:dyDescent="0.2">
      <c r="A733" s="4">
        <v>731</v>
      </c>
      <c r="B733" s="36"/>
      <c r="C733" s="36"/>
      <c r="D733" s="36">
        <v>10</v>
      </c>
      <c r="E733" s="103">
        <v>118.92786377638376</v>
      </c>
      <c r="F733" s="103">
        <v>117.71607315695749</v>
      </c>
    </row>
    <row r="734" spans="1:6" x14ac:dyDescent="0.2">
      <c r="A734" s="4">
        <v>732</v>
      </c>
      <c r="B734" s="36"/>
      <c r="C734" s="36"/>
      <c r="D734" s="36">
        <v>11</v>
      </c>
      <c r="E734" s="103">
        <v>118.91447327368024</v>
      </c>
      <c r="F734" s="103">
        <v>117.91329347141601</v>
      </c>
    </row>
    <row r="735" spans="1:6" x14ac:dyDescent="0.2">
      <c r="A735" s="4">
        <v>733</v>
      </c>
      <c r="B735" s="36"/>
      <c r="C735" s="36"/>
      <c r="D735" s="36">
        <v>12</v>
      </c>
      <c r="E735" s="103">
        <v>118.29816132394799</v>
      </c>
      <c r="F735" s="103">
        <v>117.38963005430925</v>
      </c>
    </row>
    <row r="736" spans="1:6" x14ac:dyDescent="0.2">
      <c r="A736" s="4">
        <v>734</v>
      </c>
      <c r="B736" s="36"/>
      <c r="C736" s="36"/>
      <c r="D736" s="36">
        <v>13</v>
      </c>
      <c r="E736" s="103">
        <v>107.88789811390424</v>
      </c>
      <c r="F736" s="103">
        <v>107.08890064763949</v>
      </c>
    </row>
    <row r="737" spans="1:6" x14ac:dyDescent="0.2">
      <c r="A737" s="4">
        <v>735</v>
      </c>
      <c r="B737" s="36"/>
      <c r="C737" s="36"/>
      <c r="D737" s="36">
        <v>14</v>
      </c>
      <c r="E737" s="103">
        <v>105.365253700868</v>
      </c>
      <c r="F737" s="103">
        <v>104.69466668878999</v>
      </c>
    </row>
    <row r="738" spans="1:6" x14ac:dyDescent="0.2">
      <c r="A738" s="4">
        <v>736</v>
      </c>
      <c r="B738" s="36"/>
      <c r="C738" s="36"/>
      <c r="D738" s="36">
        <v>15</v>
      </c>
      <c r="E738" s="103">
        <v>103.6473383004045</v>
      </c>
      <c r="F738" s="103">
        <v>103.07555100698949</v>
      </c>
    </row>
    <row r="739" spans="1:6" x14ac:dyDescent="0.2">
      <c r="A739" s="4">
        <v>737</v>
      </c>
      <c r="B739" s="36"/>
      <c r="C739" s="36"/>
      <c r="D739" s="36">
        <v>16</v>
      </c>
      <c r="E739" s="103">
        <v>109.81853056803274</v>
      </c>
      <c r="F739" s="103">
        <v>109.14879748460675</v>
      </c>
    </row>
    <row r="740" spans="1:6" x14ac:dyDescent="0.2">
      <c r="A740" s="4">
        <v>738</v>
      </c>
      <c r="B740" s="36"/>
      <c r="C740" s="36"/>
      <c r="D740" s="36">
        <v>17</v>
      </c>
      <c r="E740" s="103">
        <v>114.1822048092715</v>
      </c>
      <c r="F740" s="103">
        <v>113.42783842326074</v>
      </c>
    </row>
    <row r="741" spans="1:6" x14ac:dyDescent="0.2">
      <c r="A741" s="4">
        <v>739</v>
      </c>
      <c r="B741" s="36"/>
      <c r="C741" s="36"/>
      <c r="D741" s="36">
        <v>18</v>
      </c>
      <c r="E741" s="103">
        <v>138.108216496263</v>
      </c>
      <c r="F741" s="103">
        <v>136.72664714903399</v>
      </c>
    </row>
    <row r="742" spans="1:6" x14ac:dyDescent="0.2">
      <c r="A742" s="4">
        <v>740</v>
      </c>
      <c r="B742" s="36"/>
      <c r="C742" s="36"/>
      <c r="D742" s="36">
        <v>19</v>
      </c>
      <c r="E742" s="103">
        <v>154.12698812204451</v>
      </c>
      <c r="F742" s="103">
        <v>152.4948209111505</v>
      </c>
    </row>
    <row r="743" spans="1:6" x14ac:dyDescent="0.2">
      <c r="A743" s="4">
        <v>741</v>
      </c>
      <c r="B743" s="36"/>
      <c r="C743" s="36"/>
      <c r="D743" s="36">
        <v>20</v>
      </c>
      <c r="E743" s="103">
        <v>155.84735071496198</v>
      </c>
      <c r="F743" s="103">
        <v>154.05847851387898</v>
      </c>
    </row>
    <row r="744" spans="1:6" x14ac:dyDescent="0.2">
      <c r="A744" s="4">
        <v>742</v>
      </c>
      <c r="B744" s="36"/>
      <c r="C744" s="36"/>
      <c r="D744" s="36">
        <v>21</v>
      </c>
      <c r="E744" s="103">
        <v>154.46224119877149</v>
      </c>
      <c r="F744" s="103">
        <v>152.83633872272651</v>
      </c>
    </row>
    <row r="745" spans="1:6" x14ac:dyDescent="0.2">
      <c r="A745" s="4">
        <v>743</v>
      </c>
      <c r="B745" s="36"/>
      <c r="C745" s="36"/>
      <c r="D745" s="36">
        <v>22</v>
      </c>
      <c r="E745" s="103">
        <v>151.23998530408775</v>
      </c>
      <c r="F745" s="103">
        <v>149.65579250975776</v>
      </c>
    </row>
    <row r="746" spans="1:6" x14ac:dyDescent="0.2">
      <c r="A746" s="4">
        <v>744</v>
      </c>
      <c r="B746" s="36"/>
      <c r="C746" s="36"/>
      <c r="D746" s="36">
        <v>23</v>
      </c>
      <c r="E746" s="103">
        <v>124.74788126173125</v>
      </c>
      <c r="F746" s="103">
        <v>123.86592463728324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15974950</v>
      </c>
      <c r="C8" s="18">
        <f t="shared" si="0"/>
        <v>8303230</v>
      </c>
      <c r="D8" s="5">
        <f t="shared" ref="D8:E8" ca="1" si="1">SUM(D10:D754)</f>
        <v>340000</v>
      </c>
      <c r="E8" s="18">
        <f t="shared" ca="1" si="1"/>
        <v>0</v>
      </c>
      <c r="H8" t="s">
        <v>39</v>
      </c>
      <c r="I8" s="52">
        <v>44774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0</v>
      </c>
      <c r="C10" s="20">
        <f>'Punto de Medida'!D10</f>
        <v>0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'Punto de Medida'!C11</f>
        <v>0</v>
      </c>
      <c r="C11" s="20">
        <f>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'Punto de Medida'!C12</f>
        <v>0</v>
      </c>
      <c r="C12" s="20">
        <f>'Punto de Medida'!D12</f>
        <v>0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0</v>
      </c>
      <c r="C13" s="20">
        <f>'Punto de Medida'!D13</f>
        <v>0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0</v>
      </c>
      <c r="C14" s="20">
        <f>'Punto de Medida'!D14</f>
        <v>2960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0</v>
      </c>
      <c r="C15" s="20">
        <f>'Punto de Medida'!D15</f>
        <v>5150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2.1283321700537403E-2</v>
      </c>
    </row>
    <row r="16" spans="1:13" x14ac:dyDescent="0.2">
      <c r="A16" s="8">
        <v>7</v>
      </c>
      <c r="B16" s="9">
        <f>'Punto de Medida'!C16</f>
        <v>0</v>
      </c>
      <c r="C16" s="20">
        <f>'Punto de Medida'!D16</f>
        <v>6160</v>
      </c>
      <c r="D16" s="9">
        <f ca="1">IF($I$13="SI",B16,'Energía Transada'!B16*'Energía Transada'!$I$15)</f>
        <v>0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4340</v>
      </c>
      <c r="C17" s="20">
        <f>'Punto de Medida'!D17</f>
        <v>7170</v>
      </c>
      <c r="D17" s="9">
        <f ca="1">IF($I$13="SI",B17,'Energía Transada'!B17*'Energía Transada'!$I$15)</f>
        <v>92.369616180332329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510</v>
      </c>
      <c r="C18" s="20">
        <f>'Punto de Medida'!D18</f>
        <v>7930</v>
      </c>
      <c r="D18" s="9">
        <f ca="1">IF($I$13="SI",B18,'Energía Transada'!B18*'Energía Transada'!$I$15)</f>
        <v>10.854494067274075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3240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0</v>
      </c>
      <c r="C20" s="20">
        <f>'Punto de Medida'!D20</f>
        <v>5460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0</v>
      </c>
      <c r="C21" s="20">
        <f>'Punto de Medida'!D21</f>
        <v>4100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0</v>
      </c>
      <c r="C22" s="20">
        <f>'Punto de Medida'!D22</f>
        <v>2400</v>
      </c>
      <c r="D22" s="9">
        <f ca="1">IF($I$13="SI",B22,'Energía Transada'!B22*'Energía Transada'!$I$15)</f>
        <v>0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0</v>
      </c>
      <c r="C23" s="20">
        <f>'Punto de Medida'!D23</f>
        <v>1530</v>
      </c>
      <c r="D23" s="9">
        <f ca="1">IF($I$13="SI",B23,'Energía Transada'!B23*'Energía Transada'!$I$15)</f>
        <v>0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0</v>
      </c>
      <c r="C24" s="20">
        <f>'Punto de Medida'!D24</f>
        <v>1400</v>
      </c>
      <c r="D24" s="9">
        <f ca="1">IF($I$13="SI",B24,'Energía Transada'!B24*'Energía Transada'!$I$15)</f>
        <v>0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0</v>
      </c>
      <c r="C25" s="20">
        <f>'Punto de Medida'!D25</f>
        <v>1890</v>
      </c>
      <c r="D25" s="9">
        <f ca="1">IF($I$13="SI",B25,'Energía Transada'!B25*'Energía Transada'!$I$15)</f>
        <v>0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320</v>
      </c>
      <c r="C26" s="20">
        <f>'Punto de Medida'!D26</f>
        <v>4130</v>
      </c>
      <c r="D26" s="9">
        <f ca="1">IF($I$13="SI",B26,'Energía Transada'!B26*'Energía Transada'!$I$15)</f>
        <v>6.8106629441719688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1580</v>
      </c>
      <c r="C27" s="20">
        <f>'Punto de Medida'!D27</f>
        <v>4900</v>
      </c>
      <c r="D27" s="9">
        <f ca="1">IF($I$13="SI",B27,'Energía Transada'!B27*'Energía Transada'!$I$15)</f>
        <v>33.627648286849094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0</v>
      </c>
      <c r="C28" s="20">
        <f>'Punto de Medida'!D28</f>
        <v>6700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0</v>
      </c>
      <c r="C29" s="20">
        <f>'Punto de Medida'!D29</f>
        <v>6760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5500</v>
      </c>
      <c r="C30" s="20">
        <f>'Punto de Medida'!D30</f>
        <v>9900</v>
      </c>
      <c r="D30" s="9">
        <f ca="1">IF($I$13="SI",B30,'Energía Transada'!B30*'Energía Transada'!$I$15)</f>
        <v>117.05826935295572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7820</v>
      </c>
      <c r="C31" s="20">
        <f>'Punto de Medida'!D31</f>
        <v>11590</v>
      </c>
      <c r="D31" s="9">
        <f ca="1">IF($I$13="SI",B31,'Energía Transada'!B31*'Energía Transada'!$I$15)</f>
        <v>166.43557569820248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5860</v>
      </c>
      <c r="C32" s="20">
        <f>'Punto de Medida'!D32</f>
        <v>12280</v>
      </c>
      <c r="D32" s="9">
        <f ca="1">IF($I$13="SI",B32,'Energía Transada'!B32*'Energía Transada'!$I$15)</f>
        <v>124.72026516514919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3080</v>
      </c>
      <c r="C33" s="20">
        <f>'Punto de Medida'!D33</f>
        <v>15310</v>
      </c>
      <c r="D33" s="9">
        <f ca="1">IF($I$13="SI",B33,'Energía Transada'!B33*'Energía Transada'!$I$15)</f>
        <v>65.552630837655201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40</v>
      </c>
      <c r="C34" s="20">
        <f>'Punto de Medida'!D34</f>
        <v>16830</v>
      </c>
      <c r="D34" s="9">
        <f ca="1">IF($I$13="SI",B34,'Energía Transada'!B34*'Energía Transada'!$I$15)</f>
        <v>0.8513328680214961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0</v>
      </c>
      <c r="C35" s="20">
        <f>'Punto de Medida'!D35</f>
        <v>18920</v>
      </c>
      <c r="D35" s="9">
        <f ca="1">IF($I$13="SI",B35,'Energía Transada'!B35*'Energía Transada'!$I$15)</f>
        <v>0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0</v>
      </c>
      <c r="C36" s="20">
        <f>'Punto de Medida'!D36</f>
        <v>19290</v>
      </c>
      <c r="D36" s="9">
        <f ca="1">IF($I$13="SI",B36,'Energía Transada'!B36*'Energía Transada'!$I$15)</f>
        <v>0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0</v>
      </c>
      <c r="C37" s="20">
        <f>'Punto de Medida'!D37</f>
        <v>20920</v>
      </c>
      <c r="D37" s="9">
        <f ca="1">IF($I$13="SI",B37,'Energía Transada'!B37*'Energía Transada'!$I$15)</f>
        <v>0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13700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0</v>
      </c>
      <c r="C39" s="20">
        <f>'Punto de Medida'!D39</f>
        <v>16680</v>
      </c>
      <c r="D39" s="9">
        <f ca="1">IF($I$13="SI",B39,'Energía Transada'!B39*'Energía Transada'!$I$15)</f>
        <v>0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0</v>
      </c>
      <c r="C40" s="20">
        <f>'Punto de Medida'!D40</f>
        <v>22010</v>
      </c>
      <c r="D40" s="9">
        <f ca="1">IF($I$13="SI",B40,'Energía Transada'!B40*'Energía Transada'!$I$15)</f>
        <v>0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0</v>
      </c>
      <c r="C41" s="20">
        <f>'Punto de Medida'!D41</f>
        <v>22070</v>
      </c>
      <c r="D41" s="9">
        <f ca="1">IF($I$13="SI",B41,'Energía Transada'!B41*'Energía Transada'!$I$15)</f>
        <v>0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0</v>
      </c>
      <c r="C42" s="20">
        <f>'Punto de Medida'!D42</f>
        <v>19400</v>
      </c>
      <c r="D42" s="9">
        <f ca="1">IF($I$13="SI",B42,'Energía Transada'!B42*'Energía Transada'!$I$15)</f>
        <v>0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0</v>
      </c>
      <c r="C43" s="20">
        <f>'Punto de Medida'!D43</f>
        <v>12610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0</v>
      </c>
      <c r="C44" s="20">
        <f>'Punto de Medida'!D44</f>
        <v>16590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0</v>
      </c>
      <c r="C45" s="20">
        <f>'Punto de Medida'!D45</f>
        <v>16520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0</v>
      </c>
      <c r="C46" s="20">
        <f>'Punto de Medida'!D46</f>
        <v>22330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0</v>
      </c>
      <c r="C47" s="20">
        <f>'Punto de Medida'!D47</f>
        <v>23910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0</v>
      </c>
      <c r="C48" s="20">
        <f>'Punto de Medida'!D48</f>
        <v>20920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0</v>
      </c>
      <c r="C49" s="20">
        <f>'Punto de Medida'!D49</f>
        <v>21020</v>
      </c>
      <c r="D49" s="9">
        <f ca="1">IF($I$13="SI",B49,'Energía Transada'!B49*'Energía Transada'!$I$15)</f>
        <v>0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10</v>
      </c>
      <c r="C50" s="20">
        <f>'Punto de Medida'!D50</f>
        <v>17010</v>
      </c>
      <c r="D50" s="9">
        <f ca="1">IF($I$13="SI",B50,'Energía Transada'!B50*'Energía Transada'!$I$15)</f>
        <v>0.21283321700537403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30</v>
      </c>
      <c r="C51" s="20">
        <f>'Punto de Medida'!D51</f>
        <v>16430</v>
      </c>
      <c r="D51" s="9">
        <f ca="1">IF($I$13="SI",B51,'Energía Transada'!B51*'Energía Transada'!$I$15)</f>
        <v>0.63849965101612205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30</v>
      </c>
      <c r="C52" s="20">
        <f>'Punto de Medida'!D52</f>
        <v>23050</v>
      </c>
      <c r="D52" s="9">
        <f ca="1">IF($I$13="SI",B52,'Energía Transada'!B52*'Energía Transada'!$I$15)</f>
        <v>0.63849965101612205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0</v>
      </c>
      <c r="C53" s="20">
        <f>'Punto de Medida'!D53</f>
        <v>28190</v>
      </c>
      <c r="D53" s="9">
        <f ca="1">IF($I$13="SI",B53,'Energía Transada'!B53*'Energía Transada'!$I$15)</f>
        <v>0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0</v>
      </c>
      <c r="C54" s="20">
        <f>'Punto de Medida'!D54</f>
        <v>26030</v>
      </c>
      <c r="D54" s="9">
        <f ca="1">IF($I$13="SI",B54,'Energía Transada'!B54*'Energía Transada'!$I$15)</f>
        <v>0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0</v>
      </c>
      <c r="C55" s="20">
        <f>'Punto de Medida'!D55</f>
        <v>26870</v>
      </c>
      <c r="D55" s="9">
        <f ca="1">IF($I$13="SI",B55,'Energía Transada'!B55*'Energía Transada'!$I$15)</f>
        <v>0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0</v>
      </c>
      <c r="C56" s="20">
        <f>'Punto de Medida'!D56</f>
        <v>23020</v>
      </c>
      <c r="D56" s="9">
        <f ca="1">IF($I$13="SI",B56,'Energía Transada'!B56*'Energía Transada'!$I$15)</f>
        <v>0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0</v>
      </c>
      <c r="C57" s="20">
        <f>'Punto de Medida'!D57</f>
        <v>22100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0</v>
      </c>
      <c r="C58" s="20">
        <f>'Punto de Medida'!D58</f>
        <v>16650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0</v>
      </c>
      <c r="C59" s="20">
        <f>'Punto de Medida'!D59</f>
        <v>14160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50</v>
      </c>
      <c r="C60" s="20">
        <f>'Punto de Medida'!D60</f>
        <v>7450</v>
      </c>
      <c r="D60" s="9">
        <f ca="1">IF($I$13="SI",B60,'Energía Transada'!B60*'Energía Transada'!$I$15)</f>
        <v>1.0641660850268702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990</v>
      </c>
      <c r="C61" s="20">
        <f>'Punto de Medida'!D61</f>
        <v>4870</v>
      </c>
      <c r="D61" s="9">
        <f ca="1">IF($I$13="SI",B61,'Energía Transada'!B61*'Energía Transada'!$I$15)</f>
        <v>21.070488483532028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2420</v>
      </c>
      <c r="C62" s="20">
        <f>'Punto de Medida'!D62</f>
        <v>3150</v>
      </c>
      <c r="D62" s="9">
        <f ca="1">IF($I$13="SI",B62,'Energía Transada'!B62*'Energía Transada'!$I$15)</f>
        <v>51.505638515300518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430</v>
      </c>
      <c r="C63" s="20">
        <f>'Punto de Medida'!D63</f>
        <v>3330</v>
      </c>
      <c r="D63" s="9">
        <f ca="1">IF($I$13="SI",B63,'Energía Transada'!B63*'Energía Transada'!$I$15)</f>
        <v>9.1518283312310835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90</v>
      </c>
      <c r="C64" s="20">
        <f>'Punto de Medida'!D64</f>
        <v>3240</v>
      </c>
      <c r="D64" s="9">
        <f ca="1">IF($I$13="SI",B64,'Energía Transada'!B64*'Energía Transada'!$I$15)</f>
        <v>1.9154989530483664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7230</v>
      </c>
      <c r="C65" s="20">
        <f>'Punto de Medida'!D65</f>
        <v>3070</v>
      </c>
      <c r="D65" s="9">
        <f ca="1">IF($I$13="SI",B65,'Energía Transada'!B65*'Energía Transada'!$I$15)</f>
        <v>153.87841589488542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24750</v>
      </c>
      <c r="C66" s="20">
        <f>'Punto de Medida'!D66</f>
        <v>430</v>
      </c>
      <c r="D66" s="9">
        <f ca="1">IF($I$13="SI",B66,'Energía Transada'!B66*'Energía Transada'!$I$15)</f>
        <v>526.76221208830077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48270</v>
      </c>
      <c r="C67" s="20">
        <f>'Punto de Medida'!D67</f>
        <v>0</v>
      </c>
      <c r="D67" s="9">
        <f ca="1">IF($I$13="SI",B67,'Energía Transada'!B67*'Energía Transada'!$I$15)</f>
        <v>1027.3459384849405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35560</v>
      </c>
      <c r="C68" s="20">
        <f>'Punto de Medida'!D68</f>
        <v>0</v>
      </c>
      <c r="D68" s="9">
        <f ca="1">IF($I$13="SI",B68,'Energía Transada'!B68*'Energía Transada'!$I$15)</f>
        <v>756.83491967111001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49940</v>
      </c>
      <c r="C69" s="20">
        <f>'Punto de Medida'!D69</f>
        <v>0</v>
      </c>
      <c r="D69" s="9">
        <f ca="1">IF($I$13="SI",B69,'Energía Transada'!B69*'Energía Transada'!$I$15)</f>
        <v>1062.889085724838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61460</v>
      </c>
      <c r="C70" s="20">
        <f>'Punto de Medida'!D70</f>
        <v>0</v>
      </c>
      <c r="D70" s="9">
        <f ca="1">IF($I$13="SI",B70,'Energía Transada'!B70*'Energía Transada'!$I$15)</f>
        <v>1308.0729517150287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75790</v>
      </c>
      <c r="C71" s="20">
        <f>'Punto de Medida'!D71</f>
        <v>0</v>
      </c>
      <c r="D71" s="9">
        <f ca="1">IF($I$13="SI",B71,'Energía Transada'!B71*'Energía Transada'!$I$15)</f>
        <v>1613.0629516837298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79740</v>
      </c>
      <c r="C72" s="20">
        <f>'Punto de Medida'!D72</f>
        <v>0</v>
      </c>
      <c r="D72" s="9">
        <f ca="1">IF($I$13="SI",B72,'Energía Transada'!B72*'Energía Transada'!$I$15)</f>
        <v>1697.1320724008526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60730</v>
      </c>
      <c r="C73" s="20">
        <f>'Punto de Medida'!D73</f>
        <v>250</v>
      </c>
      <c r="D73" s="9">
        <f ca="1">IF($I$13="SI",B73,'Energía Transada'!B73*'Energía Transada'!$I$15)</f>
        <v>1292.5361268736365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18510</v>
      </c>
      <c r="C74" s="20">
        <f>'Punto de Medida'!D74</f>
        <v>2380</v>
      </c>
      <c r="D74" s="9">
        <f ca="1">IF($I$13="SI",B74,'Energía Transada'!B74*'Energía Transada'!$I$15)</f>
        <v>393.95428467694734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6050</v>
      </c>
      <c r="C75" s="20">
        <f>'Punto de Medida'!D75</f>
        <v>2420</v>
      </c>
      <c r="D75" s="9">
        <f ca="1">IF($I$13="SI",B75,'Energía Transada'!B75*'Energía Transada'!$I$15)</f>
        <v>128.7640962882513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120</v>
      </c>
      <c r="C76" s="20">
        <f>'Punto de Medida'!D76</f>
        <v>1390</v>
      </c>
      <c r="D76" s="9">
        <f ca="1">IF($I$13="SI",B76,'Energía Transada'!B76*'Energía Transada'!$I$15)</f>
        <v>2.5539986040644882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2250</v>
      </c>
      <c r="C77" s="20">
        <f>'Punto de Medida'!D77</f>
        <v>1690</v>
      </c>
      <c r="D77" s="9">
        <f ca="1">IF($I$13="SI",B77,'Energía Transada'!B77*'Energía Transada'!$I$15)</f>
        <v>47.88747382620916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1220</v>
      </c>
      <c r="C78" s="20">
        <f>'Punto de Medida'!D78</f>
        <v>3630</v>
      </c>
      <c r="D78" s="9">
        <f ca="1">IF($I$13="SI",B78,'Energía Transada'!B78*'Energía Transada'!$I$15)</f>
        <v>25.965652474655631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3220</v>
      </c>
      <c r="C79" s="20">
        <f>'Punto de Medida'!D79</f>
        <v>3760</v>
      </c>
      <c r="D79" s="9">
        <f ca="1">IF($I$13="SI",B79,'Energía Transada'!B79*'Energía Transada'!$I$15)</f>
        <v>68.532295875730441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310</v>
      </c>
      <c r="C80" s="20">
        <f>'Punto de Medida'!D80</f>
        <v>7820</v>
      </c>
      <c r="D80" s="9">
        <f ca="1">IF($I$13="SI",B80,'Energía Transada'!B80*'Energía Transada'!$I$15)</f>
        <v>6.5978297271665953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0</v>
      </c>
      <c r="C81" s="20">
        <f>'Punto de Medida'!D81</f>
        <v>5540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0</v>
      </c>
      <c r="C82" s="20">
        <f>'Punto de Medida'!D82</f>
        <v>4180</v>
      </c>
      <c r="D82" s="9">
        <f ca="1">IF($I$13="SI",B82,'Energía Transada'!B82*'Energía Transada'!$I$15)</f>
        <v>0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0</v>
      </c>
      <c r="C83" s="20">
        <f>'Punto de Medida'!D83</f>
        <v>4780</v>
      </c>
      <c r="D83" s="9">
        <f ca="1">IF($I$13="SI",B83,'Energía Transada'!B83*'Energía Transada'!$I$15)</f>
        <v>0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450</v>
      </c>
      <c r="C84" s="20">
        <f>'Punto de Medida'!D84</f>
        <v>920</v>
      </c>
      <c r="D84" s="9">
        <f ca="1">IF($I$13="SI",B84,'Energía Transada'!B84*'Energía Transada'!$I$15)</f>
        <v>9.5774947652418323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1340</v>
      </c>
      <c r="C85" s="20">
        <f>'Punto de Medida'!D85</f>
        <v>1040</v>
      </c>
      <c r="D85" s="9">
        <f ca="1">IF($I$13="SI",B85,'Energía Transada'!B85*'Energía Transada'!$I$15)</f>
        <v>28.51965107872012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1770</v>
      </c>
      <c r="C86" s="20">
        <f>'Punto de Medida'!D86</f>
        <v>2070</v>
      </c>
      <c r="D86" s="9">
        <f ca="1">IF($I$13="SI",B86,'Energía Transada'!B86*'Energía Transada'!$I$15)</f>
        <v>37.671479409951203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130</v>
      </c>
      <c r="C87" s="20">
        <f>'Punto de Medida'!D87</f>
        <v>1300</v>
      </c>
      <c r="D87" s="9">
        <f ca="1">IF($I$13="SI",B87,'Energía Transada'!B87*'Energía Transada'!$I$15)</f>
        <v>2.7668318210698626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2570</v>
      </c>
      <c r="C88" s="20">
        <f>'Punto de Medida'!D88</f>
        <v>350</v>
      </c>
      <c r="D88" s="9">
        <f ca="1">IF($I$13="SI",B88,'Energía Transada'!B88*'Energía Transada'!$I$15)</f>
        <v>54.698136770381126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2630</v>
      </c>
      <c r="C89" s="20">
        <f>'Punto de Medida'!D89</f>
        <v>3180</v>
      </c>
      <c r="D89" s="9">
        <f ca="1">IF($I$13="SI",B89,'Energía Transada'!B89*'Energía Transada'!$I$15)</f>
        <v>55.97513607241337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2700</v>
      </c>
      <c r="C90" s="20">
        <f>'Punto de Medida'!D90</f>
        <v>2040</v>
      </c>
      <c r="D90" s="9">
        <f ca="1">IF($I$13="SI",B90,'Energía Transada'!B90*'Energía Transada'!$I$15)</f>
        <v>57.46496859145099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150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0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0</v>
      </c>
      <c r="C93" s="20">
        <f>'Punto de Medida'!D93</f>
        <v>0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0</v>
      </c>
      <c r="C94" s="20">
        <f>'Punto de Medida'!D94</f>
        <v>0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0</v>
      </c>
      <c r="C95" s="20">
        <f>'Punto de Medida'!D95</f>
        <v>20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0</v>
      </c>
      <c r="C96" s="20">
        <f>'Punto de Medida'!D96</f>
        <v>30</v>
      </c>
      <c r="D96" s="9">
        <f ca="1">IF($I$13="SI",B96,'Energía Transada'!B96*'Energía Transada'!$I$15)</f>
        <v>0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0</v>
      </c>
      <c r="C97" s="20">
        <f>'Punto de Medida'!D97</f>
        <v>0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0</v>
      </c>
      <c r="C98" s="20">
        <f>'Punto de Medida'!D98</f>
        <v>0</v>
      </c>
      <c r="D98" s="9">
        <f ca="1">IF($I$13="SI",B98,'Energía Transada'!B98*'Energía Transada'!$I$15)</f>
        <v>0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0</v>
      </c>
      <c r="C99" s="20">
        <f>'Punto de Medida'!D99</f>
        <v>0</v>
      </c>
      <c r="D99" s="9">
        <f ca="1">IF($I$13="SI",B99,'Energía Transada'!B99*'Energía Transada'!$I$15)</f>
        <v>0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0</v>
      </c>
      <c r="C100" s="20">
        <f>'Punto de Medida'!D100</f>
        <v>0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12400</v>
      </c>
      <c r="C101" s="20">
        <f>'Punto de Medida'!D101</f>
        <v>0</v>
      </c>
      <c r="D101" s="9">
        <f ca="1">IF($I$13="SI",B101,'Energía Transada'!B101*'Energía Transada'!$I$15)</f>
        <v>263.91318908666381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4910</v>
      </c>
      <c r="C102" s="20">
        <f>'Punto de Medida'!D102</f>
        <v>440</v>
      </c>
      <c r="D102" s="9">
        <f ca="1">IF($I$13="SI",B102,'Energía Transada'!B102*'Energía Transada'!$I$15)</f>
        <v>104.50110954963866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170</v>
      </c>
      <c r="C103" s="20">
        <f>'Punto de Medida'!D103</f>
        <v>2029.9999999999998</v>
      </c>
      <c r="D103" s="9">
        <f ca="1">IF($I$13="SI",B103,'Energía Transada'!B103*'Energía Transada'!$I$15)</f>
        <v>3.6181646890913584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0</v>
      </c>
      <c r="C104" s="20">
        <f>'Punto de Medida'!D104</f>
        <v>2090</v>
      </c>
      <c r="D104" s="9">
        <f ca="1">IF($I$13="SI",B104,'Energía Transada'!B104*'Energía Transada'!$I$15)</f>
        <v>0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0</v>
      </c>
      <c r="C105" s="20">
        <f>'Punto de Medida'!D105</f>
        <v>3230</v>
      </c>
      <c r="D105" s="9">
        <f ca="1">IF($I$13="SI",B105,'Energía Transada'!B105*'Energía Transada'!$I$15)</f>
        <v>0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1630</v>
      </c>
      <c r="C106" s="20">
        <f>'Punto de Medida'!D106</f>
        <v>2820</v>
      </c>
      <c r="D106" s="9">
        <f ca="1">IF($I$13="SI",B106,'Energía Transada'!B106*'Energía Transada'!$I$15)</f>
        <v>34.691814371875971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3930</v>
      </c>
      <c r="C107" s="20">
        <f>'Punto de Medida'!D107</f>
        <v>2070</v>
      </c>
      <c r="D107" s="9">
        <f ca="1">IF($I$13="SI",B107,'Energía Transada'!B107*'Energía Transada'!$I$15)</f>
        <v>83.643454283111993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300</v>
      </c>
      <c r="C108" s="20">
        <f>'Punto de Medida'!D108</f>
        <v>2290</v>
      </c>
      <c r="D108" s="9">
        <f ca="1">IF($I$13="SI",B108,'Energía Transada'!B108*'Energía Transada'!$I$15)</f>
        <v>6.3849965101612209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0</v>
      </c>
      <c r="C109" s="20">
        <f>'Punto de Medida'!D109</f>
        <v>1060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6980</v>
      </c>
      <c r="C110" s="20">
        <f>'Punto de Medida'!D110</f>
        <v>2620</v>
      </c>
      <c r="D110" s="9">
        <f ca="1">IF($I$13="SI",B110,'Energía Transada'!B110*'Energía Transada'!$I$15)</f>
        <v>148.55758546975107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15910</v>
      </c>
      <c r="C111" s="20">
        <f>'Punto de Medida'!D111</f>
        <v>1460</v>
      </c>
      <c r="D111" s="9">
        <f ca="1">IF($I$13="SI",B111,'Energía Transada'!B111*'Energía Transada'!$I$15)</f>
        <v>338.61764825555008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14450</v>
      </c>
      <c r="C112" s="20">
        <f>'Punto de Medida'!D112</f>
        <v>30</v>
      </c>
      <c r="D112" s="9">
        <f ca="1">IF($I$13="SI",B112,'Energía Transada'!B112*'Energía Transada'!$I$15)</f>
        <v>307.54399857276547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21310</v>
      </c>
      <c r="C113" s="20">
        <f>'Punto de Medida'!D113</f>
        <v>0</v>
      </c>
      <c r="D113" s="9">
        <f ca="1">IF($I$13="SI",B113,'Energía Transada'!B113*'Energía Transada'!$I$15)</f>
        <v>453.54758543845207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19720</v>
      </c>
      <c r="C114" s="20">
        <f>'Punto de Medida'!D114</f>
        <v>0</v>
      </c>
      <c r="D114" s="9">
        <f ca="1">IF($I$13="SI",B114,'Energía Transada'!B114*'Energía Transada'!$I$15)</f>
        <v>419.70710393459757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13450</v>
      </c>
      <c r="C115" s="20">
        <f>'Punto de Medida'!D115</f>
        <v>0</v>
      </c>
      <c r="D115" s="9">
        <f ca="1">IF($I$13="SI",B115,'Energía Transada'!B115*'Energía Transada'!$I$15)</f>
        <v>286.26067687222809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11270</v>
      </c>
      <c r="C116" s="20">
        <f>'Punto de Medida'!D116</f>
        <v>0</v>
      </c>
      <c r="D116" s="9">
        <f ca="1">IF($I$13="SI",B116,'Energía Transada'!B116*'Energía Transada'!$I$15)</f>
        <v>239.86303556505652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9100</v>
      </c>
      <c r="C117" s="20">
        <f>'Punto de Medida'!D117</f>
        <v>0</v>
      </c>
      <c r="D117" s="9">
        <f ca="1">IF($I$13="SI",B117,'Energía Transada'!B117*'Energía Transada'!$I$15)</f>
        <v>193.67822747489038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13240</v>
      </c>
      <c r="C118" s="20">
        <f>'Punto de Medida'!D118</f>
        <v>0</v>
      </c>
      <c r="D118" s="9">
        <f ca="1">IF($I$13="SI",B118,'Energía Transada'!B118*'Energía Transada'!$I$15)</f>
        <v>281.79117931511524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7600</v>
      </c>
      <c r="C119" s="20">
        <f>'Punto de Medida'!D119</f>
        <v>0</v>
      </c>
      <c r="D119" s="9">
        <f ca="1">IF($I$13="SI",B119,'Energía Transada'!B119*'Energía Transada'!$I$15)</f>
        <v>161.75324492408427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4290</v>
      </c>
      <c r="C120" s="20">
        <f>'Punto de Medida'!D120</f>
        <v>0</v>
      </c>
      <c r="D120" s="9">
        <f ca="1">IF($I$13="SI",B120,'Energía Transada'!B120*'Energía Transada'!$I$15)</f>
        <v>91.30545009530546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5150</v>
      </c>
      <c r="C121" s="20">
        <f>'Punto de Medida'!D121</f>
        <v>0</v>
      </c>
      <c r="D121" s="9">
        <f ca="1">IF($I$13="SI",B121,'Energía Transada'!B121*'Energía Transada'!$I$15)</f>
        <v>109.60910675776762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9720</v>
      </c>
      <c r="C122" s="20">
        <f>'Punto de Medida'!D122</f>
        <v>0</v>
      </c>
      <c r="D122" s="9">
        <f ca="1">IF($I$13="SI",B122,'Energía Transada'!B122*'Energía Transada'!$I$15)</f>
        <v>206.87388692922357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11910</v>
      </c>
      <c r="C123" s="20">
        <f>'Punto de Medida'!D123</f>
        <v>0</v>
      </c>
      <c r="D123" s="9">
        <f ca="1">IF($I$13="SI",B123,'Energía Transada'!B123*'Energía Transada'!$I$15)</f>
        <v>253.48436145340048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16160</v>
      </c>
      <c r="C124" s="20">
        <f>'Punto de Medida'!D124</f>
        <v>0</v>
      </c>
      <c r="D124" s="9">
        <f ca="1">IF($I$13="SI",B124,'Energía Transada'!B124*'Energía Transada'!$I$15)</f>
        <v>343.93847868068445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14030</v>
      </c>
      <c r="C125" s="20">
        <f>'Punto de Medida'!D125</f>
        <v>0</v>
      </c>
      <c r="D125" s="9">
        <f ca="1">IF($I$13="SI",B125,'Energía Transada'!B125*'Energía Transada'!$I$15)</f>
        <v>298.60500345853978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18790</v>
      </c>
      <c r="C126" s="20">
        <f>'Punto de Medida'!D126</f>
        <v>0</v>
      </c>
      <c r="D126" s="9">
        <f ca="1">IF($I$13="SI",B126,'Energía Transada'!B126*'Energía Transada'!$I$15)</f>
        <v>399.91361475309782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13750</v>
      </c>
      <c r="C127" s="20">
        <f>'Punto de Medida'!D127</f>
        <v>0</v>
      </c>
      <c r="D127" s="9">
        <f ca="1">IF($I$13="SI",B127,'Energía Transada'!B127*'Energía Transada'!$I$15)</f>
        <v>292.6456733823893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19530</v>
      </c>
      <c r="C128" s="20">
        <f>'Punto de Medida'!D128</f>
        <v>0</v>
      </c>
      <c r="D128" s="9">
        <f ca="1">IF($I$13="SI",B128,'Energía Transada'!B128*'Energía Transada'!$I$15)</f>
        <v>415.66327281149546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20220</v>
      </c>
      <c r="C129" s="20">
        <f>'Punto de Medida'!D129</f>
        <v>0</v>
      </c>
      <c r="D129" s="9">
        <f ca="1">IF($I$13="SI",B129,'Energía Transada'!B129*'Energía Transada'!$I$15)</f>
        <v>430.34876478486632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9940</v>
      </c>
      <c r="C130" s="20">
        <f>'Punto de Medida'!D130</f>
        <v>0</v>
      </c>
      <c r="D130" s="9">
        <f ca="1">IF($I$13="SI",B130,'Energía Transada'!B130*'Energía Transada'!$I$15)</f>
        <v>211.55621770334179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8450</v>
      </c>
      <c r="C131" s="20">
        <f>'Punto de Medida'!D131</f>
        <v>60</v>
      </c>
      <c r="D131" s="9">
        <f ca="1">IF($I$13="SI",B131,'Energía Transada'!B131*'Energía Transada'!$I$15)</f>
        <v>179.84406836954105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13520</v>
      </c>
      <c r="C132" s="20">
        <f>'Punto de Medida'!D132</f>
        <v>30</v>
      </c>
      <c r="D132" s="9">
        <f ca="1">IF($I$13="SI",B132,'Energía Transada'!B132*'Energía Transada'!$I$15)</f>
        <v>287.75050939126567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9970</v>
      </c>
      <c r="C133" s="20">
        <f>'Punto de Medida'!D133</f>
        <v>0</v>
      </c>
      <c r="D133" s="9">
        <f ca="1">IF($I$13="SI",B133,'Energía Transada'!B133*'Energía Transada'!$I$15)</f>
        <v>212.19471735435792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6310</v>
      </c>
      <c r="C134" s="20">
        <f>'Punto de Medida'!D134</f>
        <v>0</v>
      </c>
      <c r="D134" s="9">
        <f ca="1">IF($I$13="SI",B134,'Energía Transada'!B134*'Energía Transada'!$I$15)</f>
        <v>134.29775993039101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3820</v>
      </c>
      <c r="C135" s="20">
        <f>'Punto de Medida'!D135</f>
        <v>0</v>
      </c>
      <c r="D135" s="9">
        <f ca="1">IF($I$13="SI",B135,'Energía Transada'!B135*'Energía Transada'!$I$15)</f>
        <v>81.302288896052886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80</v>
      </c>
      <c r="C136" s="20">
        <f>'Punto de Medida'!D136</f>
        <v>0</v>
      </c>
      <c r="D136" s="9">
        <f ca="1">IF($I$13="SI",B136,'Energía Transada'!B136*'Energía Transada'!$I$15)</f>
        <v>1.7026657360429922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0</v>
      </c>
      <c r="C137" s="20">
        <f>'Punto de Medida'!D137</f>
        <v>0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0</v>
      </c>
      <c r="C138" s="20">
        <f>'Punto de Medida'!D138</f>
        <v>1340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3540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1150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12240</v>
      </c>
      <c r="C141" s="20">
        <f>'Punto de Medida'!D141</f>
        <v>1570</v>
      </c>
      <c r="D141" s="9">
        <f ca="1">IF($I$13="SI",B141,'Energía Transada'!B141*'Energía Transada'!$I$15)</f>
        <v>260.5078576145778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78700</v>
      </c>
      <c r="C142" s="20">
        <f>'Punto de Medida'!D142</f>
        <v>1070</v>
      </c>
      <c r="D142" s="9">
        <f ca="1">IF($I$13="SI",B142,'Energía Transada'!B142*'Energía Transada'!$I$15)</f>
        <v>1674.9974178322936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35570</v>
      </c>
      <c r="C143" s="20">
        <f>'Punto de Medida'!D143</f>
        <v>7140</v>
      </c>
      <c r="D143" s="9">
        <f ca="1">IF($I$13="SI",B143,'Energía Transada'!B143*'Energía Transada'!$I$15)</f>
        <v>757.04775288811538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34160</v>
      </c>
      <c r="C144" s="20">
        <f>'Punto de Medida'!D144</f>
        <v>9460</v>
      </c>
      <c r="D144" s="9">
        <f ca="1">IF($I$13="SI",B144,'Energía Transada'!B144*'Energía Transada'!$I$15)</f>
        <v>727.03826929035768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27250</v>
      </c>
      <c r="C145" s="20">
        <f>'Punto de Medida'!D145</f>
        <v>6310</v>
      </c>
      <c r="D145" s="9">
        <f ca="1">IF($I$13="SI",B145,'Energía Transada'!B145*'Energía Transada'!$I$15)</f>
        <v>579.97051633964429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31540</v>
      </c>
      <c r="C146" s="20">
        <f>'Punto de Medida'!D146</f>
        <v>3210</v>
      </c>
      <c r="D146" s="9">
        <f ca="1">IF($I$13="SI",B146,'Energía Transada'!B146*'Energía Transada'!$I$15)</f>
        <v>671.27596643494974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16660</v>
      </c>
      <c r="C147" s="20">
        <f>'Punto de Medida'!D147</f>
        <v>6260</v>
      </c>
      <c r="D147" s="9">
        <f ca="1">IF($I$13="SI",B147,'Energía Transada'!B147*'Energía Transada'!$I$15)</f>
        <v>354.58013953095315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16420</v>
      </c>
      <c r="C148" s="20">
        <f>'Punto de Medida'!D148</f>
        <v>6440</v>
      </c>
      <c r="D148" s="9">
        <f ca="1">IF($I$13="SI",B148,'Energía Transada'!B148*'Energía Transada'!$I$15)</f>
        <v>349.47214232282414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16620</v>
      </c>
      <c r="C149" s="20">
        <f>'Punto de Medida'!D149</f>
        <v>7020</v>
      </c>
      <c r="D149" s="9">
        <f ca="1">IF($I$13="SI",B149,'Energía Transada'!B149*'Energía Transada'!$I$15)</f>
        <v>353.72880666293162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20310</v>
      </c>
      <c r="C150" s="20">
        <f>'Punto de Medida'!D150</f>
        <v>8500</v>
      </c>
      <c r="D150" s="9">
        <f ca="1">IF($I$13="SI",B150,'Energía Transada'!B150*'Energía Transada'!$I$15)</f>
        <v>432.26426373791463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37970</v>
      </c>
      <c r="C151" s="20">
        <f>'Punto de Medida'!D151</f>
        <v>11270</v>
      </c>
      <c r="D151" s="9">
        <f ca="1">IF($I$13="SI",B151,'Energía Transada'!B151*'Energía Transada'!$I$15)</f>
        <v>808.12772496940522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48230</v>
      </c>
      <c r="C152" s="20">
        <f>'Punto de Medida'!D152</f>
        <v>13590</v>
      </c>
      <c r="D152" s="9">
        <f ca="1">IF($I$13="SI",B152,'Energía Transada'!B152*'Energía Transada'!$I$15)</f>
        <v>1026.494605616919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34610</v>
      </c>
      <c r="C153" s="20">
        <f>'Punto de Medida'!D153</f>
        <v>14100</v>
      </c>
      <c r="D153" s="9">
        <f ca="1">IF($I$13="SI",B153,'Energía Transada'!B153*'Energía Transada'!$I$15)</f>
        <v>736.61576405559958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26830</v>
      </c>
      <c r="C154" s="20">
        <f>'Punto de Medida'!D154</f>
        <v>13010</v>
      </c>
      <c r="D154" s="9">
        <f ca="1">IF($I$13="SI",B154,'Energía Transada'!B154*'Energía Transada'!$I$15)</f>
        <v>571.03152122541849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15840</v>
      </c>
      <c r="C155" s="20">
        <f>'Punto de Medida'!D155</f>
        <v>9430</v>
      </c>
      <c r="D155" s="9">
        <f ca="1">IF($I$13="SI",B155,'Energía Transada'!B155*'Energía Transada'!$I$15)</f>
        <v>337.12781573651245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14540</v>
      </c>
      <c r="C156" s="20">
        <f>'Punto de Medida'!D156</f>
        <v>8660</v>
      </c>
      <c r="D156" s="9">
        <f ca="1">IF($I$13="SI",B156,'Energía Transada'!B156*'Energía Transada'!$I$15)</f>
        <v>309.45949752581384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10240</v>
      </c>
      <c r="C157" s="20">
        <f>'Punto de Medida'!D157</f>
        <v>6450</v>
      </c>
      <c r="D157" s="9">
        <f ca="1">IF($I$13="SI",B157,'Energía Transada'!B157*'Energía Transada'!$I$15)</f>
        <v>217.941214213503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9300</v>
      </c>
      <c r="C158" s="20">
        <f>'Punto de Medida'!D158</f>
        <v>4600</v>
      </c>
      <c r="D158" s="9">
        <f ca="1">IF($I$13="SI",B158,'Energía Transada'!B158*'Energía Transada'!$I$15)</f>
        <v>197.93489181499785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3880</v>
      </c>
      <c r="C159" s="20">
        <f>'Punto de Medida'!D159</f>
        <v>6280</v>
      </c>
      <c r="D159" s="9">
        <f ca="1">IF($I$13="SI",B159,'Energía Transada'!B159*'Energía Transada'!$I$15)</f>
        <v>82.579288198085123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4760</v>
      </c>
      <c r="C160" s="20">
        <f>'Punto de Medida'!D160</f>
        <v>2140</v>
      </c>
      <c r="D160" s="9">
        <f ca="1">IF($I$13="SI",B160,'Energía Transada'!B160*'Energía Transada'!$I$15)</f>
        <v>101.30861129455803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4830</v>
      </c>
      <c r="C161" s="20">
        <f>'Punto de Medida'!D161</f>
        <v>0</v>
      </c>
      <c r="D161" s="9">
        <f ca="1">IF($I$13="SI",B161,'Energía Transada'!B161*'Energía Transada'!$I$15)</f>
        <v>102.79844381359565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10630</v>
      </c>
      <c r="C162" s="20">
        <f>'Punto de Medida'!D162</f>
        <v>940</v>
      </c>
      <c r="D162" s="9">
        <f ca="1">IF($I$13="SI",B162,'Energía Transada'!B162*'Energía Transada'!$I$15)</f>
        <v>226.24170967671259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6420</v>
      </c>
      <c r="C163" s="20">
        <f>'Punto de Medida'!D163</f>
        <v>6110</v>
      </c>
      <c r="D163" s="9">
        <f ca="1">IF($I$13="SI",B163,'Energía Transada'!B163*'Energía Transada'!$I$15)</f>
        <v>136.63892531745012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580</v>
      </c>
      <c r="C164" s="20">
        <f>'Punto de Medida'!D164</f>
        <v>6600</v>
      </c>
      <c r="D164" s="9">
        <f ca="1">IF($I$13="SI",B164,'Energía Transada'!B164*'Energía Transada'!$I$15)</f>
        <v>12.344326586311693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2160</v>
      </c>
      <c r="C165" s="20">
        <f>'Punto de Medida'!D165</f>
        <v>6970</v>
      </c>
      <c r="D165" s="9">
        <f ca="1">IF($I$13="SI",B165,'Energía Transada'!B165*'Energía Transada'!$I$15)</f>
        <v>45.971974873160789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1090</v>
      </c>
      <c r="C166" s="20">
        <f>'Punto de Medida'!D166</f>
        <v>6680</v>
      </c>
      <c r="D166" s="9">
        <f ca="1">IF($I$13="SI",B166,'Energía Transada'!B166*'Energía Transada'!$I$15)</f>
        <v>23.19882065358577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0</v>
      </c>
      <c r="C167" s="20">
        <f>'Punto de Medida'!D167</f>
        <v>3820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0</v>
      </c>
      <c r="C168" s="20">
        <f>'Punto de Medida'!D168</f>
        <v>1230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0</v>
      </c>
      <c r="C169" s="20">
        <f>'Punto de Medida'!D169</f>
        <v>2310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0</v>
      </c>
      <c r="C170" s="20">
        <f>'Punto de Medida'!D170</f>
        <v>2020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0</v>
      </c>
      <c r="C171" s="20">
        <f>'Punto de Medida'!D171</f>
        <v>1740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0</v>
      </c>
      <c r="C172" s="20">
        <f>'Punto de Medida'!D172</f>
        <v>2160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80</v>
      </c>
      <c r="C173" s="20">
        <f>'Punto de Medida'!D173</f>
        <v>2410</v>
      </c>
      <c r="D173" s="9">
        <f ca="1">IF($I$13="SI",B173,'Energía Transada'!B173*'Energía Transada'!$I$15)</f>
        <v>1.7026657360429922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180</v>
      </c>
      <c r="C174" s="20">
        <f>'Punto de Medida'!D174</f>
        <v>1400</v>
      </c>
      <c r="D174" s="9">
        <f ca="1">IF($I$13="SI",B174,'Energía Transada'!B174*'Energía Transada'!$I$15)</f>
        <v>3.8309979060967327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0</v>
      </c>
      <c r="C175" s="20">
        <f>'Punto de Medida'!D175</f>
        <v>1210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0</v>
      </c>
      <c r="C176" s="20">
        <f>'Punto de Medida'!D176</f>
        <v>400</v>
      </c>
      <c r="D176" s="9">
        <f ca="1">IF($I$13="SI",B176,'Energía Transada'!B176*'Energía Transada'!$I$15)</f>
        <v>0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0</v>
      </c>
      <c r="C177" s="20">
        <f>'Punto de Medida'!D177</f>
        <v>80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0</v>
      </c>
      <c r="C178" s="20">
        <f>'Punto de Medida'!D178</f>
        <v>0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0</v>
      </c>
      <c r="C179" s="20">
        <f>'Punto de Medida'!D179</f>
        <v>0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0</v>
      </c>
      <c r="C180" s="20">
        <f>'Punto de Medida'!D180</f>
        <v>0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0</v>
      </c>
      <c r="C181" s="20">
        <f>'Punto de Medida'!D181</f>
        <v>0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0</v>
      </c>
      <c r="C182" s="20">
        <f>'Punto de Medida'!D182</f>
        <v>0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0</v>
      </c>
      <c r="C183" s="20">
        <f>'Punto de Medida'!D183</f>
        <v>310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0</v>
      </c>
      <c r="C184" s="20">
        <f>'Punto de Medida'!D184</f>
        <v>1190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220</v>
      </c>
      <c r="C185" s="20">
        <f>'Punto de Medida'!D185</f>
        <v>1680</v>
      </c>
      <c r="D185" s="9">
        <f ca="1">IF($I$13="SI",B185,'Energía Transada'!B185*'Energía Transada'!$I$15)</f>
        <v>4.6823307741182285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4860</v>
      </c>
      <c r="C186" s="20">
        <f>'Punto de Medida'!D186</f>
        <v>3330</v>
      </c>
      <c r="D186" s="9">
        <f ca="1">IF($I$13="SI",B186,'Energía Transada'!B186*'Energía Transada'!$I$15)</f>
        <v>103.43694346461179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7180</v>
      </c>
      <c r="C187" s="20">
        <f>'Punto de Medida'!D187</f>
        <v>5840</v>
      </c>
      <c r="D187" s="9">
        <f ca="1">IF($I$13="SI",B187,'Energía Transada'!B187*'Energía Transada'!$I$15)</f>
        <v>152.81424980985855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10330</v>
      </c>
      <c r="C188" s="20">
        <f>'Punto de Medida'!D188</f>
        <v>6660</v>
      </c>
      <c r="D188" s="9">
        <f ca="1">IF($I$13="SI",B188,'Energía Transada'!B188*'Energía Transada'!$I$15)</f>
        <v>219.85671316655137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4100</v>
      </c>
      <c r="C189" s="20">
        <f>'Punto de Medida'!D189</f>
        <v>6220</v>
      </c>
      <c r="D189" s="9">
        <f ca="1">IF($I$13="SI",B189,'Energía Transada'!B189*'Energía Transada'!$I$15)</f>
        <v>87.261618972203351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6060</v>
      </c>
      <c r="C190" s="20">
        <f>'Punto de Medida'!D190</f>
        <v>6570</v>
      </c>
      <c r="D190" s="9">
        <f ca="1">IF($I$13="SI",B190,'Energía Transada'!B190*'Energía Transada'!$I$15)</f>
        <v>128.97692950525666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12770</v>
      </c>
      <c r="C191" s="20">
        <f>'Punto de Medida'!D191</f>
        <v>5830</v>
      </c>
      <c r="D191" s="9">
        <f ca="1">IF($I$13="SI",B191,'Energía Transada'!B191*'Energía Transada'!$I$15)</f>
        <v>271.78801811586266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9150</v>
      </c>
      <c r="C192" s="20">
        <f>'Punto de Medida'!D192</f>
        <v>8430</v>
      </c>
      <c r="D192" s="9">
        <f ca="1">IF($I$13="SI",B192,'Energía Transada'!B192*'Energía Transada'!$I$15)</f>
        <v>194.74239355991725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6760</v>
      </c>
      <c r="C193" s="20">
        <f>'Punto de Medida'!D193</f>
        <v>9070</v>
      </c>
      <c r="D193" s="9">
        <f ca="1">IF($I$13="SI",B193,'Energía Transada'!B193*'Energía Transada'!$I$15)</f>
        <v>143.87525469563283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1840</v>
      </c>
      <c r="C194" s="20">
        <f>'Punto de Medida'!D194</f>
        <v>5030</v>
      </c>
      <c r="D194" s="9">
        <f ca="1">IF($I$13="SI",B194,'Energía Transada'!B194*'Energía Transada'!$I$15)</f>
        <v>39.161311928988823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130</v>
      </c>
      <c r="C195" s="20">
        <f>'Punto de Medida'!D195</f>
        <v>9350</v>
      </c>
      <c r="D195" s="9">
        <f ca="1">IF($I$13="SI",B195,'Energía Transada'!B195*'Energía Transada'!$I$15)</f>
        <v>2.7668318210698626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0</v>
      </c>
      <c r="C196" s="20">
        <f>'Punto de Medida'!D196</f>
        <v>16079.999999999998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0</v>
      </c>
      <c r="C197" s="20">
        <f>'Punto de Medida'!D197</f>
        <v>14460</v>
      </c>
      <c r="D197" s="9">
        <f ca="1">IF($I$13="SI",B197,'Energía Transada'!B197*'Energía Transada'!$I$15)</f>
        <v>0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1240</v>
      </c>
      <c r="C198" s="20">
        <f>'Punto de Medida'!D198</f>
        <v>14600</v>
      </c>
      <c r="D198" s="9">
        <f ca="1">IF($I$13="SI",B198,'Energía Transada'!B198*'Energía Transada'!$I$15)</f>
        <v>26.391318908666381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1580</v>
      </c>
      <c r="C199" s="20">
        <f>'Punto de Medida'!D199</f>
        <v>17750</v>
      </c>
      <c r="D199" s="9">
        <f ca="1">IF($I$13="SI",B199,'Energía Transada'!B199*'Energía Transada'!$I$15)</f>
        <v>33.627648286849094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6460</v>
      </c>
      <c r="C200" s="20">
        <f>'Punto de Medida'!D200</f>
        <v>20590</v>
      </c>
      <c r="D200" s="9">
        <f ca="1">IF($I$13="SI",B200,'Energía Transada'!B200*'Energía Transada'!$I$15)</f>
        <v>137.49025818547162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11860</v>
      </c>
      <c r="C201" s="20">
        <f>'Punto de Medida'!D201</f>
        <v>16690</v>
      </c>
      <c r="D201" s="9">
        <f ca="1">IF($I$13="SI",B201,'Energía Transada'!B201*'Energía Transada'!$I$15)</f>
        <v>252.42019536837361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6860</v>
      </c>
      <c r="C202" s="20">
        <f>'Punto de Medida'!D202</f>
        <v>10160</v>
      </c>
      <c r="D202" s="9">
        <f ca="1">IF($I$13="SI",B202,'Energía Transada'!B202*'Energía Transada'!$I$15)</f>
        <v>146.0035868656866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50</v>
      </c>
      <c r="C203" s="20">
        <f>'Punto de Medida'!D203</f>
        <v>6130</v>
      </c>
      <c r="D203" s="9">
        <f ca="1">IF($I$13="SI",B203,'Energía Transada'!B203*'Energía Transada'!$I$15)</f>
        <v>1.0641660850268702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2350</v>
      </c>
      <c r="C204" s="20">
        <f>'Punto de Medida'!D204</f>
        <v>10270</v>
      </c>
      <c r="D204" s="9">
        <f ca="1">IF($I$13="SI",B204,'Energía Transada'!B204*'Energía Transada'!$I$15)</f>
        <v>50.015805996262898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4880</v>
      </c>
      <c r="C205" s="20">
        <f>'Punto de Medida'!D205</f>
        <v>11640</v>
      </c>
      <c r="D205" s="9">
        <f ca="1">IF($I$13="SI",B205,'Energía Transada'!B205*'Energía Transada'!$I$15)</f>
        <v>103.86260989862252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5320</v>
      </c>
      <c r="C206" s="20">
        <f>'Punto de Medida'!D206</f>
        <v>10780</v>
      </c>
      <c r="D206" s="9">
        <f ca="1">IF($I$13="SI",B206,'Energía Transada'!B206*'Energía Transada'!$I$15)</f>
        <v>113.22727144685899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2870</v>
      </c>
      <c r="C207" s="20">
        <f>'Punto de Medida'!D207</f>
        <v>10150</v>
      </c>
      <c r="D207" s="9">
        <f ca="1">IF($I$13="SI",B207,'Energía Transada'!B207*'Energía Transada'!$I$15)</f>
        <v>61.083133280542349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4670</v>
      </c>
      <c r="C208" s="20">
        <f>'Punto de Medida'!D208</f>
        <v>11520</v>
      </c>
      <c r="D208" s="9">
        <f ca="1">IF($I$13="SI",B208,'Energía Transada'!B208*'Energía Transada'!$I$15)</f>
        <v>99.393112341509678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3370</v>
      </c>
      <c r="C209" s="20">
        <f>'Punto de Medida'!D209</f>
        <v>11390</v>
      </c>
      <c r="D209" s="9">
        <f ca="1">IF($I$13="SI",B209,'Energía Transada'!B209*'Energía Transada'!$I$15)</f>
        <v>71.724794130811048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5830</v>
      </c>
      <c r="C210" s="20">
        <f>'Punto de Medida'!D210</f>
        <v>11650</v>
      </c>
      <c r="D210" s="9">
        <f ca="1">IF($I$13="SI",B210,'Energía Transada'!B210*'Energía Transada'!$I$15)</f>
        <v>124.08176551413307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1930</v>
      </c>
      <c r="C211" s="20">
        <f>'Punto de Medida'!D211</f>
        <v>7890</v>
      </c>
      <c r="D211" s="9">
        <f ca="1">IF($I$13="SI",B211,'Energía Transada'!B211*'Energía Transada'!$I$15)</f>
        <v>41.076810882037186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10</v>
      </c>
      <c r="C212" s="20">
        <f>'Punto de Medida'!D212</f>
        <v>2510</v>
      </c>
      <c r="D212" s="9">
        <f ca="1">IF($I$13="SI",B212,'Energía Transada'!B212*'Energía Transada'!$I$15)</f>
        <v>0.21283321700537403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30</v>
      </c>
      <c r="C213" s="20">
        <f>'Punto de Medida'!D213</f>
        <v>2080</v>
      </c>
      <c r="D213" s="9">
        <f ca="1">IF($I$13="SI",B213,'Energía Transada'!B213*'Energía Transada'!$I$15)</f>
        <v>0.63849965101612205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2920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0</v>
      </c>
      <c r="C215" s="20">
        <f>'Punto de Medida'!D215</f>
        <v>830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530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0</v>
      </c>
      <c r="C217" s="20">
        <f>'Punto de Medida'!D217</f>
        <v>3640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0</v>
      </c>
      <c r="C218" s="20">
        <f>'Punto de Medida'!D218</f>
        <v>5960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0</v>
      </c>
      <c r="C219" s="20">
        <f>'Punto de Medida'!D219</f>
        <v>8290</v>
      </c>
      <c r="D219" s="9">
        <f ca="1">IF($I$13="SI",B219,'Energía Transada'!B219*'Energía Transada'!$I$15)</f>
        <v>0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0</v>
      </c>
      <c r="C220" s="20">
        <f>'Punto de Medida'!D220</f>
        <v>13090</v>
      </c>
      <c r="D220" s="9">
        <f ca="1">IF($I$13="SI",B220,'Energía Transada'!B220*'Energía Transada'!$I$15)</f>
        <v>0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0</v>
      </c>
      <c r="C221" s="20">
        <f>'Punto de Medida'!D221</f>
        <v>9710</v>
      </c>
      <c r="D221" s="9">
        <f ca="1">IF($I$13="SI",B221,'Energía Transada'!B221*'Energía Transada'!$I$15)</f>
        <v>0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0</v>
      </c>
      <c r="C222" s="20">
        <f>'Punto de Medida'!D222</f>
        <v>13070</v>
      </c>
      <c r="D222" s="9">
        <f ca="1">IF($I$13="SI",B222,'Energía Transada'!B222*'Energía Transada'!$I$15)</f>
        <v>0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140</v>
      </c>
      <c r="C223" s="20">
        <f>'Punto de Medida'!D223</f>
        <v>10640</v>
      </c>
      <c r="D223" s="9">
        <f ca="1">IF($I$13="SI",B223,'Energía Transada'!B223*'Energía Transada'!$I$15)</f>
        <v>2.9796650380752365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2260</v>
      </c>
      <c r="C224" s="20">
        <f>'Punto de Medida'!D224</f>
        <v>10170</v>
      </c>
      <c r="D224" s="9">
        <f ca="1">IF($I$13="SI",B224,'Energía Transada'!B224*'Energía Transada'!$I$15)</f>
        <v>48.100307043214528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220</v>
      </c>
      <c r="C225" s="20">
        <f>'Punto de Medida'!D225</f>
        <v>7540</v>
      </c>
      <c r="D225" s="9">
        <f ca="1">IF($I$13="SI",B225,'Energía Transada'!B225*'Energía Transada'!$I$15)</f>
        <v>4.6823307741182285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1270</v>
      </c>
      <c r="C226" s="20">
        <f>'Punto de Medida'!D226</f>
        <v>5810</v>
      </c>
      <c r="D226" s="9">
        <f ca="1">IF($I$13="SI",B226,'Energía Transada'!B226*'Energía Transada'!$I$15)</f>
        <v>27.029818559682504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50</v>
      </c>
      <c r="C227" s="20">
        <f>'Punto de Medida'!D227</f>
        <v>8039.9999999999991</v>
      </c>
      <c r="D227" s="9">
        <f ca="1">IF($I$13="SI",B227,'Energía Transada'!B227*'Energía Transada'!$I$15)</f>
        <v>1.0641660850268702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0</v>
      </c>
      <c r="C228" s="20">
        <f>'Punto de Medida'!D228</f>
        <v>5930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0</v>
      </c>
      <c r="C229" s="20">
        <f>'Punto de Medida'!D229</f>
        <v>11490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0</v>
      </c>
      <c r="C230" s="20">
        <f>'Punto de Medida'!D230</f>
        <v>11520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0</v>
      </c>
      <c r="C231" s="20">
        <f>'Punto de Medida'!D231</f>
        <v>3980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0</v>
      </c>
      <c r="C232" s="20">
        <f>'Punto de Medida'!D232</f>
        <v>1430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0</v>
      </c>
      <c r="C233" s="20">
        <f>'Punto de Medida'!D233</f>
        <v>2780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0</v>
      </c>
      <c r="C234" s="20">
        <f>'Punto de Medida'!D234</f>
        <v>4610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0</v>
      </c>
      <c r="C235" s="20">
        <f>'Punto de Medida'!D235</f>
        <v>1950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1300</v>
      </c>
      <c r="C236" s="20">
        <f>'Punto de Medida'!D236</f>
        <v>290</v>
      </c>
      <c r="D236" s="9">
        <f ca="1">IF($I$13="SI",B236,'Energía Transada'!B236*'Energía Transada'!$I$15)</f>
        <v>27.668318210698626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1610</v>
      </c>
      <c r="C237" s="20">
        <f>'Punto de Medida'!D237</f>
        <v>220</v>
      </c>
      <c r="D237" s="9">
        <f ca="1">IF($I$13="SI",B237,'Energía Transada'!B237*'Energía Transada'!$I$15)</f>
        <v>34.26614793786522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1460</v>
      </c>
      <c r="C238" s="20">
        <f>'Punto de Medida'!D238</f>
        <v>40</v>
      </c>
      <c r="D238" s="9">
        <f ca="1">IF($I$13="SI",B238,'Energía Transada'!B238*'Energía Transada'!$I$15)</f>
        <v>31.073649682784609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3000</v>
      </c>
      <c r="C239" s="20">
        <f>'Punto de Medida'!D239</f>
        <v>0</v>
      </c>
      <c r="D239" s="9">
        <f ca="1">IF($I$13="SI",B239,'Energía Transada'!B239*'Energía Transada'!$I$15)</f>
        <v>63.849965101612213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5900</v>
      </c>
      <c r="C240" s="20">
        <f>'Punto de Medida'!D240</f>
        <v>0</v>
      </c>
      <c r="D240" s="9">
        <f ca="1">IF($I$13="SI",B240,'Energía Transada'!B240*'Energía Transada'!$I$15)</f>
        <v>125.57159803317067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7830</v>
      </c>
      <c r="C241" s="20">
        <f>'Punto de Medida'!D241</f>
        <v>0</v>
      </c>
      <c r="D241" s="9">
        <f ca="1">IF($I$13="SI",B241,'Energía Transada'!B241*'Energía Transada'!$I$15)</f>
        <v>166.64840891520788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17320</v>
      </c>
      <c r="C242" s="20">
        <f>'Punto de Medida'!D242</f>
        <v>0</v>
      </c>
      <c r="D242" s="9">
        <f ca="1">IF($I$13="SI",B242,'Energía Transada'!B242*'Energía Transada'!$I$15)</f>
        <v>368.62713185330784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34160</v>
      </c>
      <c r="C243" s="20">
        <f>'Punto de Medida'!D243</f>
        <v>460</v>
      </c>
      <c r="D243" s="9">
        <f ca="1">IF($I$13="SI",B243,'Energía Transada'!B243*'Energía Transada'!$I$15)</f>
        <v>727.03826929035768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56530</v>
      </c>
      <c r="C244" s="20">
        <f>'Punto de Medida'!D244</f>
        <v>1930</v>
      </c>
      <c r="D244" s="9">
        <f ca="1">IF($I$13="SI",B244,'Energía Transada'!B244*'Energía Transada'!$I$15)</f>
        <v>1203.1461757313793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69290</v>
      </c>
      <c r="C245" s="20">
        <f>'Punto de Medida'!D245</f>
        <v>2060</v>
      </c>
      <c r="D245" s="9">
        <f ca="1">IF($I$13="SI",B245,'Energía Transada'!B245*'Energía Transada'!$I$15)</f>
        <v>1474.7213606302366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71660</v>
      </c>
      <c r="C246" s="20">
        <f>'Punto de Medida'!D246</f>
        <v>1520</v>
      </c>
      <c r="D246" s="9">
        <f ca="1">IF($I$13="SI",B246,'Energía Transada'!B246*'Energía Transada'!$I$15)</f>
        <v>1525.1628330605104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89220</v>
      </c>
      <c r="C247" s="20">
        <f>'Punto de Medida'!D247</f>
        <v>30</v>
      </c>
      <c r="D247" s="9">
        <f ca="1">IF($I$13="SI",B247,'Energía Transada'!B247*'Energía Transada'!$I$15)</f>
        <v>1898.8979621219471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70740</v>
      </c>
      <c r="C248" s="20">
        <f>'Punto de Medida'!D248</f>
        <v>40</v>
      </c>
      <c r="D248" s="9">
        <f ca="1">IF($I$13="SI",B248,'Energía Transada'!B248*'Energía Transada'!$I$15)</f>
        <v>1505.5821770960158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91060</v>
      </c>
      <c r="C249" s="20">
        <f>'Punto de Medida'!D249</f>
        <v>270</v>
      </c>
      <c r="D249" s="9">
        <f ca="1">IF($I$13="SI",B249,'Energía Transada'!B249*'Energía Transada'!$I$15)</f>
        <v>1938.059274050936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95440</v>
      </c>
      <c r="C250" s="20">
        <f>'Punto de Medida'!D250</f>
        <v>1170</v>
      </c>
      <c r="D250" s="9">
        <f ca="1">IF($I$13="SI",B250,'Energía Transada'!B250*'Energía Transada'!$I$15)</f>
        <v>2031.2802230992897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91680</v>
      </c>
      <c r="C251" s="20">
        <f>'Punto de Medida'!D251</f>
        <v>1100</v>
      </c>
      <c r="D251" s="9">
        <f ca="1">IF($I$13="SI",B251,'Energía Transada'!B251*'Energía Transada'!$I$15)</f>
        <v>1951.254933505269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86070</v>
      </c>
      <c r="C252" s="20">
        <f>'Punto de Medida'!D252</f>
        <v>1860</v>
      </c>
      <c r="D252" s="9">
        <f ca="1">IF($I$13="SI",B252,'Energía Transada'!B252*'Energía Transada'!$I$15)</f>
        <v>1831.8554987652542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101100</v>
      </c>
      <c r="C253" s="20">
        <f>'Punto de Medida'!D253</f>
        <v>160</v>
      </c>
      <c r="D253" s="9">
        <f ca="1">IF($I$13="SI",B253,'Energía Transada'!B253*'Energía Transada'!$I$15)</f>
        <v>2151.7438239243315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103980</v>
      </c>
      <c r="C254" s="20">
        <f>'Punto de Medida'!D254</f>
        <v>10</v>
      </c>
      <c r="D254" s="9">
        <f ca="1">IF($I$13="SI",B254,'Energía Transada'!B254*'Energía Transada'!$I$15)</f>
        <v>2213.0397904218794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106330</v>
      </c>
      <c r="C255" s="20">
        <f>'Punto de Medida'!D255</f>
        <v>40</v>
      </c>
      <c r="D255" s="9">
        <f ca="1">IF($I$13="SI",B255,'Energía Transada'!B255*'Energía Transada'!$I$15)</f>
        <v>2263.0555964181422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98510</v>
      </c>
      <c r="C256" s="20">
        <f>'Punto de Medida'!D256</f>
        <v>0</v>
      </c>
      <c r="D256" s="9">
        <f ca="1">IF($I$13="SI",B256,'Energía Transada'!B256*'Energía Transada'!$I$15)</f>
        <v>2096.6200207199395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98200</v>
      </c>
      <c r="C257" s="20">
        <f>'Punto de Medida'!D257</f>
        <v>0</v>
      </c>
      <c r="D257" s="9">
        <f ca="1">IF($I$13="SI",B257,'Energía Transada'!B257*'Energía Transada'!$I$15)</f>
        <v>2090.0221909927732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96660</v>
      </c>
      <c r="C258" s="20">
        <f>'Punto de Medida'!D258</f>
        <v>0</v>
      </c>
      <c r="D258" s="9">
        <f ca="1">IF($I$13="SI",B258,'Energía Transada'!B258*'Energía Transada'!$I$15)</f>
        <v>2057.2458755739453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95680</v>
      </c>
      <c r="C259" s="20">
        <f>'Punto de Medida'!D259</f>
        <v>0</v>
      </c>
      <c r="D259" s="9">
        <f ca="1">IF($I$13="SI",B259,'Energía Transada'!B259*'Energía Transada'!$I$15)</f>
        <v>2036.3882203074188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78280</v>
      </c>
      <c r="C260" s="20">
        <f>'Punto de Medida'!D260</f>
        <v>0</v>
      </c>
      <c r="D260" s="9">
        <f ca="1">IF($I$13="SI",B260,'Energía Transada'!B260*'Energía Transada'!$I$15)</f>
        <v>1666.058422718068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71760</v>
      </c>
      <c r="C261" s="20">
        <f>'Punto de Medida'!D261</f>
        <v>0</v>
      </c>
      <c r="D261" s="9">
        <f ca="1">IF($I$13="SI",B261,'Energía Transada'!B261*'Energía Transada'!$I$15)</f>
        <v>1527.291165230564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64709.999999999993</v>
      </c>
      <c r="C262" s="20">
        <f>'Punto de Medida'!D262</f>
        <v>0</v>
      </c>
      <c r="D262" s="9">
        <f ca="1">IF($I$13="SI",B262,'Energía Transada'!B262*'Energía Transada'!$I$15)</f>
        <v>1377.2437472417753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53170</v>
      </c>
      <c r="C263" s="20">
        <f>'Punto de Medida'!D263</f>
        <v>0</v>
      </c>
      <c r="D263" s="9">
        <f ca="1">IF($I$13="SI",B263,'Energía Transada'!B263*'Energía Transada'!$I$15)</f>
        <v>1131.6342148175738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57020</v>
      </c>
      <c r="C264" s="20">
        <f>'Punto de Medida'!D264</f>
        <v>0</v>
      </c>
      <c r="D264" s="9">
        <f ca="1">IF($I$13="SI",B264,'Energía Transada'!B264*'Energía Transada'!$I$15)</f>
        <v>1213.5750033646427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65930</v>
      </c>
      <c r="C265" s="20">
        <f>'Punto de Medida'!D265</f>
        <v>0</v>
      </c>
      <c r="D265" s="9">
        <f ca="1">IF($I$13="SI",B265,'Energía Transada'!B265*'Energía Transada'!$I$15)</f>
        <v>1403.2093997164311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77370</v>
      </c>
      <c r="C266" s="20">
        <f>'Punto de Medida'!D266</f>
        <v>0</v>
      </c>
      <c r="D266" s="9">
        <f ca="1">IF($I$13="SI",B266,'Energía Transada'!B266*'Energía Transada'!$I$15)</f>
        <v>1646.6905999705789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76060</v>
      </c>
      <c r="C267" s="20">
        <f>'Punto de Medida'!D267</f>
        <v>0</v>
      </c>
      <c r="D267" s="9">
        <f ca="1">IF($I$13="SI",B267,'Energía Transada'!B267*'Energía Transada'!$I$15)</f>
        <v>1618.8094485428749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101480</v>
      </c>
      <c r="C268" s="20">
        <f>'Punto de Medida'!D268</f>
        <v>0</v>
      </c>
      <c r="D268" s="9">
        <f ca="1">IF($I$13="SI",B268,'Energía Transada'!B268*'Energía Transada'!$I$15)</f>
        <v>2159.8314861705358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109610</v>
      </c>
      <c r="C269" s="20">
        <f>'Punto de Medida'!D269</f>
        <v>4230</v>
      </c>
      <c r="D269" s="9">
        <f ca="1">IF($I$13="SI",B269,'Energía Transada'!B269*'Energía Transada'!$I$15)</f>
        <v>2332.8648915959047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107220</v>
      </c>
      <c r="C270" s="20">
        <f>'Punto de Medida'!D270</f>
        <v>5480</v>
      </c>
      <c r="D270" s="9">
        <f ca="1">IF($I$13="SI",B270,'Energía Transada'!B270*'Energía Transada'!$I$15)</f>
        <v>2281.9977527316205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103440</v>
      </c>
      <c r="C271" s="20">
        <f>'Punto de Medida'!D271</f>
        <v>7100</v>
      </c>
      <c r="D271" s="9">
        <f ca="1">IF($I$13="SI",B271,'Energía Transada'!B271*'Energía Transada'!$I$15)</f>
        <v>2201.5467967035888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91450</v>
      </c>
      <c r="C272" s="20">
        <f>'Punto de Medida'!D272</f>
        <v>9030</v>
      </c>
      <c r="D272" s="9">
        <f ca="1">IF($I$13="SI",B272,'Energía Transada'!B272*'Energía Transada'!$I$15)</f>
        <v>1946.3597695141455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109130</v>
      </c>
      <c r="C273" s="20">
        <f>'Punto de Medida'!D273</f>
        <v>7830</v>
      </c>
      <c r="D273" s="9">
        <f ca="1">IF($I$13="SI",B273,'Energía Transada'!B273*'Energía Transada'!$I$15)</f>
        <v>2322.6488971796466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123630</v>
      </c>
      <c r="C274" s="20">
        <f>'Punto de Medida'!D274</f>
        <v>8820</v>
      </c>
      <c r="D274" s="9">
        <f ca="1">IF($I$13="SI",B274,'Energía Transada'!B274*'Energía Transada'!$I$15)</f>
        <v>2631.2570618374393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125890</v>
      </c>
      <c r="C275" s="20">
        <f>'Punto de Medida'!D275</f>
        <v>13430</v>
      </c>
      <c r="D275" s="9">
        <f ca="1">IF($I$13="SI",B275,'Energía Transada'!B275*'Energía Transada'!$I$15)</f>
        <v>2679.3573688806537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126670</v>
      </c>
      <c r="C276" s="20">
        <f>'Punto de Medida'!D276</f>
        <v>10000</v>
      </c>
      <c r="D276" s="9">
        <f ca="1">IF($I$13="SI",B276,'Energía Transada'!B276*'Energía Transada'!$I$15)</f>
        <v>2695.9583598070731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124070</v>
      </c>
      <c r="C277" s="20">
        <f>'Punto de Medida'!D277</f>
        <v>11900</v>
      </c>
      <c r="D277" s="9">
        <f ca="1">IF($I$13="SI",B277,'Energía Transada'!B277*'Energía Transada'!$I$15)</f>
        <v>2640.6217233856755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104030</v>
      </c>
      <c r="C278" s="20">
        <f>'Punto de Medida'!D278</f>
        <v>7440</v>
      </c>
      <c r="D278" s="9">
        <f ca="1">IF($I$13="SI",B278,'Energía Transada'!B278*'Energía Transada'!$I$15)</f>
        <v>2214.1039565069059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34070</v>
      </c>
      <c r="C279" s="20">
        <f>'Punto de Medida'!D279</f>
        <v>16470</v>
      </c>
      <c r="D279" s="9">
        <f ca="1">IF($I$13="SI",B279,'Energía Transada'!B279*'Energía Transada'!$I$15)</f>
        <v>725.12277033730936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27870</v>
      </c>
      <c r="C280" s="20">
        <f>'Punto de Medida'!D280</f>
        <v>19850</v>
      </c>
      <c r="D280" s="9">
        <f ca="1">IF($I$13="SI",B280,'Energía Transada'!B280*'Energía Transada'!$I$15)</f>
        <v>593.16617579397746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13970</v>
      </c>
      <c r="C281" s="20">
        <f>'Punto de Medida'!D281</f>
        <v>17950</v>
      </c>
      <c r="D281" s="9">
        <f ca="1">IF($I$13="SI",B281,'Energía Transada'!B281*'Energía Transada'!$I$15)</f>
        <v>297.32800415650752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17550</v>
      </c>
      <c r="C282" s="20">
        <f>'Punto de Medida'!D282</f>
        <v>21380</v>
      </c>
      <c r="D282" s="9">
        <f ca="1">IF($I$13="SI",B282,'Energía Transada'!B282*'Energía Transada'!$I$15)</f>
        <v>373.52229584443143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26950</v>
      </c>
      <c r="C283" s="20">
        <f>'Punto de Medida'!D283</f>
        <v>17570</v>
      </c>
      <c r="D283" s="9">
        <f ca="1">IF($I$13="SI",B283,'Energía Transada'!B283*'Energía Transada'!$I$15)</f>
        <v>573.58551982948302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10320</v>
      </c>
      <c r="C284" s="20">
        <f>'Punto de Medida'!D284</f>
        <v>20010</v>
      </c>
      <c r="D284" s="9">
        <f ca="1">IF($I$13="SI",B284,'Energía Transada'!B284*'Energía Transada'!$I$15)</f>
        <v>219.643879949546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18830</v>
      </c>
      <c r="C285" s="20">
        <f>'Punto de Medida'!D285</f>
        <v>16810</v>
      </c>
      <c r="D285" s="9">
        <f ca="1">IF($I$13="SI",B285,'Energía Transada'!B285*'Energía Transada'!$I$15)</f>
        <v>400.76494762111929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6250</v>
      </c>
      <c r="C286" s="20">
        <f>'Punto de Medida'!D286</f>
        <v>16900</v>
      </c>
      <c r="D286" s="9">
        <f ca="1">IF($I$13="SI",B286,'Energía Transada'!B286*'Energía Transada'!$I$15)</f>
        <v>133.02076062835877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13740</v>
      </c>
      <c r="C287" s="20">
        <f>'Punto de Medida'!D287</f>
        <v>14420</v>
      </c>
      <c r="D287" s="9">
        <f ca="1">IF($I$13="SI",B287,'Energía Transada'!B287*'Energía Transada'!$I$15)</f>
        <v>292.43284016538394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6690</v>
      </c>
      <c r="C288" s="20">
        <f>'Punto de Medida'!D288</f>
        <v>14700</v>
      </c>
      <c r="D288" s="9">
        <f ca="1">IF($I$13="SI",B288,'Energía Transada'!B288*'Energía Transada'!$I$15)</f>
        <v>142.38542217659523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2930</v>
      </c>
      <c r="C289" s="20">
        <f>'Punto de Medida'!D289</f>
        <v>13830</v>
      </c>
      <c r="D289" s="9">
        <f ca="1">IF($I$13="SI",B289,'Energía Transada'!B289*'Energía Transada'!$I$15)</f>
        <v>62.360132582574593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23540</v>
      </c>
      <c r="C290" s="20">
        <f>'Punto de Medida'!D290</f>
        <v>17770</v>
      </c>
      <c r="D290" s="9">
        <f ca="1">IF($I$13="SI",B290,'Energía Transada'!B290*'Energía Transada'!$I$15)</f>
        <v>501.00939283065048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14360</v>
      </c>
      <c r="C291" s="20">
        <f>'Punto de Medida'!D291</f>
        <v>16610</v>
      </c>
      <c r="D291" s="9">
        <f ca="1">IF($I$13="SI",B291,'Energía Transada'!B291*'Energía Transada'!$I$15)</f>
        <v>305.6284996197171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6150</v>
      </c>
      <c r="C292" s="20">
        <f>'Punto de Medida'!D292</f>
        <v>26210</v>
      </c>
      <c r="D292" s="9">
        <f ca="1">IF($I$13="SI",B292,'Energía Transada'!B292*'Energía Transada'!$I$15)</f>
        <v>130.89242845830503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13970</v>
      </c>
      <c r="C293" s="20">
        <f>'Punto de Medida'!D293</f>
        <v>19920</v>
      </c>
      <c r="D293" s="9">
        <f ca="1">IF($I$13="SI",B293,'Energía Transada'!B293*'Energía Transada'!$I$15)</f>
        <v>297.32800415650752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36660</v>
      </c>
      <c r="C294" s="20">
        <f>'Punto de Medida'!D294</f>
        <v>19540</v>
      </c>
      <c r="D294" s="9">
        <f ca="1">IF($I$13="SI",B294,'Energía Transada'!B294*'Energía Transada'!$I$15)</f>
        <v>780.2465735417012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29160</v>
      </c>
      <c r="C295" s="20">
        <f>'Punto de Medida'!D295</f>
        <v>22910</v>
      </c>
      <c r="D295" s="9">
        <f ca="1">IF($I$13="SI",B295,'Energía Transada'!B295*'Energía Transada'!$I$15)</f>
        <v>620.62166078767063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62970</v>
      </c>
      <c r="C296" s="20">
        <f>'Punto de Medida'!D296</f>
        <v>24100</v>
      </c>
      <c r="D296" s="9">
        <f ca="1">IF($I$13="SI",B296,'Energía Transada'!B296*'Energía Transada'!$I$15)</f>
        <v>1340.2107674828403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67710</v>
      </c>
      <c r="C297" s="20">
        <f>'Punto de Medida'!D297</f>
        <v>24260</v>
      </c>
      <c r="D297" s="9">
        <f ca="1">IF($I$13="SI",B297,'Energía Transada'!B297*'Energía Transada'!$I$15)</f>
        <v>1441.0937123433876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82560</v>
      </c>
      <c r="C298" s="20">
        <f>'Punto de Medida'!D298</f>
        <v>23660</v>
      </c>
      <c r="D298" s="9">
        <f ca="1">IF($I$13="SI",B298,'Energía Transada'!B298*'Energía Transada'!$I$15)</f>
        <v>1757.151039596368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75140</v>
      </c>
      <c r="C299" s="20">
        <f>'Punto de Medida'!D299</f>
        <v>24250</v>
      </c>
      <c r="D299" s="9">
        <f ca="1">IF($I$13="SI",B299,'Energía Transada'!B299*'Energía Transada'!$I$15)</f>
        <v>1599.2287925783805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76350</v>
      </c>
      <c r="C300" s="20">
        <f>'Punto de Medida'!D300</f>
        <v>22770</v>
      </c>
      <c r="D300" s="9">
        <f ca="1">IF($I$13="SI",B300,'Energía Transada'!B300*'Energía Transada'!$I$15)</f>
        <v>1624.9816118360307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76360</v>
      </c>
      <c r="C301" s="20">
        <f>'Punto de Medida'!D301</f>
        <v>11520</v>
      </c>
      <c r="D301" s="9">
        <f ca="1">IF($I$13="SI",B301,'Energía Transada'!B301*'Energía Transada'!$I$15)</f>
        <v>1625.1944450530361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76320</v>
      </c>
      <c r="C302" s="20">
        <f>'Punto de Medida'!D302</f>
        <v>8180</v>
      </c>
      <c r="D302" s="9">
        <f ca="1">IF($I$13="SI",B302,'Energía Transada'!B302*'Energía Transada'!$I$15)</f>
        <v>1624.3431121850147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76320</v>
      </c>
      <c r="C303" s="20">
        <f>'Punto de Medida'!D303</f>
        <v>8880</v>
      </c>
      <c r="D303" s="9">
        <f ca="1">IF($I$13="SI",B303,'Energía Transada'!B303*'Energía Transada'!$I$15)</f>
        <v>1624.3431121850147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76300</v>
      </c>
      <c r="C304" s="20">
        <f>'Punto de Medida'!D304</f>
        <v>23840</v>
      </c>
      <c r="D304" s="9">
        <f ca="1">IF($I$13="SI",B304,'Energía Transada'!B304*'Energía Transada'!$I$15)</f>
        <v>1623.9174457510039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76270</v>
      </c>
      <c r="C305" s="20">
        <f>'Punto de Medida'!D305</f>
        <v>27530</v>
      </c>
      <c r="D305" s="9">
        <f ca="1">IF($I$13="SI",B305,'Energía Transada'!B305*'Energía Transada'!$I$15)</f>
        <v>1623.2789460999877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73110</v>
      </c>
      <c r="C306" s="20">
        <f>'Punto de Medida'!D306</f>
        <v>25630</v>
      </c>
      <c r="D306" s="9">
        <f ca="1">IF($I$13="SI",B306,'Energía Transada'!B306*'Energía Transada'!$I$15)</f>
        <v>1556.0236495262895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64800</v>
      </c>
      <c r="C307" s="20">
        <f>'Punto de Medida'!D307</f>
        <v>21300</v>
      </c>
      <c r="D307" s="9">
        <f ca="1">IF($I$13="SI",B307,'Energía Transada'!B307*'Energía Transada'!$I$15)</f>
        <v>1379.1592461948237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64819.999999999993</v>
      </c>
      <c r="C308" s="20">
        <f>'Punto de Medida'!D308</f>
        <v>21290</v>
      </c>
      <c r="D308" s="9">
        <f ca="1">IF($I$13="SI",B308,'Energía Transada'!B308*'Energía Transada'!$I$15)</f>
        <v>1379.5849126288342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64940</v>
      </c>
      <c r="C309" s="20">
        <f>'Punto de Medida'!D309</f>
        <v>21310</v>
      </c>
      <c r="D309" s="9">
        <f ca="1">IF($I$13="SI",B309,'Energía Transada'!B309*'Energía Transada'!$I$15)</f>
        <v>1382.1389112328989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64800</v>
      </c>
      <c r="C310" s="20">
        <f>'Punto de Medida'!D310</f>
        <v>21280</v>
      </c>
      <c r="D310" s="9">
        <f ca="1">IF($I$13="SI",B310,'Energía Transada'!B310*'Energía Transada'!$I$15)</f>
        <v>1379.1592461948237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64849.999999999993</v>
      </c>
      <c r="C311" s="20">
        <f>'Punto de Medida'!D311</f>
        <v>21400</v>
      </c>
      <c r="D311" s="9">
        <f ca="1">IF($I$13="SI",B311,'Energía Transada'!B311*'Energía Transada'!$I$15)</f>
        <v>1380.2234122798504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64790.000000000007</v>
      </c>
      <c r="C312" s="20">
        <f>'Punto de Medida'!D312</f>
        <v>21850</v>
      </c>
      <c r="D312" s="9">
        <f ca="1">IF($I$13="SI",B312,'Energía Transada'!B312*'Energía Transada'!$I$15)</f>
        <v>1378.9464129778185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64810</v>
      </c>
      <c r="C313" s="20">
        <f>'Punto de Medida'!D313</f>
        <v>21840</v>
      </c>
      <c r="D313" s="9">
        <f ca="1">IF($I$13="SI",B313,'Energía Transada'!B313*'Energía Transada'!$I$15)</f>
        <v>1379.3720794118292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64810</v>
      </c>
      <c r="C314" s="20">
        <f>'Punto de Medida'!D314</f>
        <v>21620</v>
      </c>
      <c r="D314" s="9">
        <f ca="1">IF($I$13="SI",B314,'Energía Transada'!B314*'Energía Transada'!$I$15)</f>
        <v>1379.3720794118292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90160</v>
      </c>
      <c r="C315" s="20">
        <f>'Punto de Medida'!D315</f>
        <v>27680</v>
      </c>
      <c r="D315" s="9">
        <f ca="1">IF($I$13="SI",B315,'Energía Transada'!B315*'Energía Transada'!$I$15)</f>
        <v>1918.9042845204522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77290</v>
      </c>
      <c r="C316" s="20">
        <f>'Punto de Medida'!D316</f>
        <v>29010</v>
      </c>
      <c r="D316" s="9">
        <f ca="1">IF($I$13="SI",B316,'Energía Transada'!B316*'Energía Transada'!$I$15)</f>
        <v>1644.9879342345359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89230</v>
      </c>
      <c r="C317" s="20">
        <f>'Punto de Medida'!D317</f>
        <v>25320</v>
      </c>
      <c r="D317" s="9">
        <f ca="1">IF($I$13="SI",B317,'Energía Transada'!B317*'Energía Transada'!$I$15)</f>
        <v>1899.1107953389526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80020</v>
      </c>
      <c r="C318" s="20">
        <f>'Punto de Medida'!D318</f>
        <v>11020</v>
      </c>
      <c r="D318" s="9">
        <f ca="1">IF($I$13="SI",B318,'Energía Transada'!B318*'Energía Transada'!$I$15)</f>
        <v>1703.0914024770029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58500</v>
      </c>
      <c r="C319" s="20">
        <f>'Punto de Medida'!D319</f>
        <v>7060</v>
      </c>
      <c r="D319" s="9">
        <f ca="1">IF($I$13="SI",B319,'Energía Transada'!B319*'Energía Transada'!$I$15)</f>
        <v>1245.0743194814381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113040</v>
      </c>
      <c r="C320" s="20">
        <f>'Punto de Medida'!D320</f>
        <v>5140</v>
      </c>
      <c r="D320" s="9">
        <f ca="1">IF($I$13="SI",B320,'Energía Transada'!B320*'Energía Transada'!$I$15)</f>
        <v>2405.8666850287482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121950</v>
      </c>
      <c r="C321" s="20">
        <f>'Punto de Medida'!D321</f>
        <v>3950</v>
      </c>
      <c r="D321" s="9">
        <f ca="1">IF($I$13="SI",B321,'Energía Transada'!B321*'Energía Transada'!$I$15)</f>
        <v>2595.5010813805361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122710</v>
      </c>
      <c r="C322" s="20">
        <f>'Punto de Medida'!D322</f>
        <v>2800</v>
      </c>
      <c r="D322" s="9">
        <f ca="1">IF($I$13="SI",B322,'Energía Transada'!B322*'Energía Transada'!$I$15)</f>
        <v>2611.6764058729445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119810</v>
      </c>
      <c r="C323" s="20">
        <f>'Punto de Medida'!D323</f>
        <v>2040</v>
      </c>
      <c r="D323" s="9">
        <f ca="1">IF($I$13="SI",B323,'Energía Transada'!B323*'Energía Transada'!$I$15)</f>
        <v>2549.9547729413862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106320</v>
      </c>
      <c r="C324" s="20">
        <f>'Punto de Medida'!D324</f>
        <v>3380</v>
      </c>
      <c r="D324" s="9">
        <f ca="1">IF($I$13="SI",B324,'Energía Transada'!B324*'Energía Transada'!$I$15)</f>
        <v>2262.8427632011367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115990</v>
      </c>
      <c r="C325" s="20">
        <f>'Punto de Medida'!D325</f>
        <v>2720</v>
      </c>
      <c r="D325" s="9">
        <f ca="1">IF($I$13="SI",B325,'Energía Transada'!B325*'Energía Transada'!$I$15)</f>
        <v>2468.6524840453335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122030</v>
      </c>
      <c r="C326" s="20">
        <f>'Punto de Medida'!D326</f>
        <v>1440</v>
      </c>
      <c r="D326" s="9">
        <f ca="1">IF($I$13="SI",B326,'Energía Transada'!B326*'Energía Transada'!$I$15)</f>
        <v>2597.2037471165795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104310</v>
      </c>
      <c r="C327" s="20">
        <f>'Punto de Medida'!D327</f>
        <v>2050</v>
      </c>
      <c r="D327" s="9">
        <f ca="1">IF($I$13="SI",B327,'Energía Transada'!B327*'Energía Transada'!$I$15)</f>
        <v>2220.0632865830567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76900</v>
      </c>
      <c r="C328" s="20">
        <f>'Punto de Medida'!D328</f>
        <v>2970</v>
      </c>
      <c r="D328" s="9">
        <f ca="1">IF($I$13="SI",B328,'Energía Transada'!B328*'Energía Transada'!$I$15)</f>
        <v>1636.6874387713262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27190</v>
      </c>
      <c r="C329" s="20">
        <f>'Punto de Medida'!D329</f>
        <v>7850</v>
      </c>
      <c r="D329" s="9">
        <f ca="1">IF($I$13="SI",B329,'Energía Transada'!B329*'Energía Transada'!$I$15)</f>
        <v>578.69351703761197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48270</v>
      </c>
      <c r="C330" s="20">
        <f>'Punto de Medida'!D330</f>
        <v>9640</v>
      </c>
      <c r="D330" s="9">
        <f ca="1">IF($I$13="SI",B330,'Energía Transada'!B330*'Energía Transada'!$I$15)</f>
        <v>1027.3459384849405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55330</v>
      </c>
      <c r="C331" s="20">
        <f>'Punto de Medida'!D331</f>
        <v>8910</v>
      </c>
      <c r="D331" s="9">
        <f ca="1">IF($I$13="SI",B331,'Energía Transada'!B331*'Energía Transada'!$I$15)</f>
        <v>1177.6061896907345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24580</v>
      </c>
      <c r="C332" s="20">
        <f>'Punto de Medida'!D332</f>
        <v>11900</v>
      </c>
      <c r="D332" s="9">
        <f ca="1">IF($I$13="SI",B332,'Energía Transada'!B332*'Energía Transada'!$I$15)</f>
        <v>523.1440473992094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10310</v>
      </c>
      <c r="C333" s="20">
        <f>'Punto de Medida'!D333</f>
        <v>23880</v>
      </c>
      <c r="D333" s="9">
        <f ca="1">IF($I$13="SI",B333,'Energía Transada'!B333*'Energía Transada'!$I$15)</f>
        <v>219.43104673254064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32630.000000000004</v>
      </c>
      <c r="C334" s="20">
        <f>'Punto de Medida'!D334</f>
        <v>26310</v>
      </c>
      <c r="D334" s="9">
        <f ca="1">IF($I$13="SI",B334,'Energía Transada'!B334*'Energía Transada'!$I$15)</f>
        <v>694.47478708853555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10130</v>
      </c>
      <c r="C335" s="20">
        <f>'Punto de Medida'!D335</f>
        <v>30640</v>
      </c>
      <c r="D335" s="9">
        <f ca="1">IF($I$13="SI",B335,'Energía Transada'!B335*'Energía Transada'!$I$15)</f>
        <v>215.6000488264439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14610</v>
      </c>
      <c r="C336" s="20">
        <f>'Punto de Medida'!D336</f>
        <v>31360</v>
      </c>
      <c r="D336" s="9">
        <f ca="1">IF($I$13="SI",B336,'Energía Transada'!B336*'Energía Transada'!$I$15)</f>
        <v>310.94933004485148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43820</v>
      </c>
      <c r="C337" s="20">
        <f>'Punto de Medida'!D337</f>
        <v>13320</v>
      </c>
      <c r="D337" s="9">
        <f ca="1">IF($I$13="SI",B337,'Energía Transada'!B337*'Energía Transada'!$I$15)</f>
        <v>932.63515691754901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53870</v>
      </c>
      <c r="C338" s="20">
        <f>'Punto de Medida'!D338</f>
        <v>6850</v>
      </c>
      <c r="D338" s="9">
        <f ca="1">IF($I$13="SI",B338,'Energía Transada'!B338*'Energía Transada'!$I$15)</f>
        <v>1146.5325400079498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24350</v>
      </c>
      <c r="C339" s="20">
        <f>'Punto de Medida'!D339</f>
        <v>4310</v>
      </c>
      <c r="D339" s="9">
        <f ca="1">IF($I$13="SI",B339,'Energía Transada'!B339*'Energía Transada'!$I$15)</f>
        <v>518.24888340808582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22520</v>
      </c>
      <c r="C340" s="20">
        <f>'Punto de Medida'!D340</f>
        <v>9990</v>
      </c>
      <c r="D340" s="9">
        <f ca="1">IF($I$13="SI",B340,'Energía Transada'!B340*'Energía Transada'!$I$15)</f>
        <v>479.30040469610231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26790</v>
      </c>
      <c r="C341" s="20">
        <f>'Punto de Medida'!D341</f>
        <v>5280</v>
      </c>
      <c r="D341" s="9">
        <f ca="1">IF($I$13="SI",B341,'Energía Transada'!B341*'Energía Transada'!$I$15)</f>
        <v>570.18018835739701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29460</v>
      </c>
      <c r="C342" s="20">
        <f>'Punto de Medida'!D342</f>
        <v>2620</v>
      </c>
      <c r="D342" s="9">
        <f ca="1">IF($I$13="SI",B342,'Energía Transada'!B342*'Energía Transada'!$I$15)</f>
        <v>627.00665729783191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24820</v>
      </c>
      <c r="C343" s="20">
        <f>'Punto de Medida'!D343</f>
        <v>3160</v>
      </c>
      <c r="D343" s="9">
        <f ca="1">IF($I$13="SI",B343,'Energía Transada'!B343*'Energía Transada'!$I$15)</f>
        <v>528.25204460733835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49870</v>
      </c>
      <c r="C344" s="20">
        <f>'Punto de Medida'!D344</f>
        <v>2270</v>
      </c>
      <c r="D344" s="9">
        <f ca="1">IF($I$13="SI",B344,'Energía Transada'!B344*'Energía Transada'!$I$15)</f>
        <v>1061.3992532058003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39220</v>
      </c>
      <c r="C345" s="20">
        <f>'Punto de Medida'!D345</f>
        <v>5270</v>
      </c>
      <c r="D345" s="9">
        <f ca="1">IF($I$13="SI",B345,'Energía Transada'!B345*'Energía Transada'!$I$15)</f>
        <v>834.73187709507692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18110</v>
      </c>
      <c r="C346" s="20">
        <f>'Punto de Medida'!D346</f>
        <v>14490</v>
      </c>
      <c r="D346" s="9">
        <f ca="1">IF($I$13="SI",B346,'Energía Transada'!B346*'Energía Transada'!$I$15)</f>
        <v>385.44095599673238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25390</v>
      </c>
      <c r="C347" s="20">
        <f>'Punto de Medida'!D347</f>
        <v>10840</v>
      </c>
      <c r="D347" s="9">
        <f ca="1">IF($I$13="SI",B347,'Energía Transada'!B347*'Energía Transada'!$I$15)</f>
        <v>540.38353797664467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35290</v>
      </c>
      <c r="C348" s="20">
        <f>'Punto de Medida'!D348</f>
        <v>4580</v>
      </c>
      <c r="D348" s="9">
        <f ca="1">IF($I$13="SI",B348,'Energía Transada'!B348*'Energía Transada'!$I$15)</f>
        <v>751.08842281196496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50340</v>
      </c>
      <c r="C349" s="20">
        <f>'Punto de Medida'!D349</f>
        <v>2020</v>
      </c>
      <c r="D349" s="9">
        <f ca="1">IF($I$13="SI",B349,'Energía Transada'!B349*'Energía Transada'!$I$15)</f>
        <v>1071.4024144050529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40160</v>
      </c>
      <c r="C350" s="20">
        <f>'Punto de Medida'!D350</f>
        <v>6060</v>
      </c>
      <c r="D350" s="9">
        <f ca="1">IF($I$13="SI",B350,'Energía Transada'!B350*'Energía Transada'!$I$15)</f>
        <v>854.7381994935821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44890</v>
      </c>
      <c r="C351" s="20">
        <f>'Punto de Medida'!D351</f>
        <v>10740</v>
      </c>
      <c r="D351" s="9">
        <f ca="1">IF($I$13="SI",B351,'Energía Transada'!B351*'Energía Transada'!$I$15)</f>
        <v>955.40831113712409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56100</v>
      </c>
      <c r="C352" s="20">
        <f>'Punto de Medida'!D352</f>
        <v>12970</v>
      </c>
      <c r="D352" s="9">
        <f ca="1">IF($I$13="SI",B352,'Energía Transada'!B352*'Energía Transada'!$I$15)</f>
        <v>1193.9943474001484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77350</v>
      </c>
      <c r="C353" s="20">
        <f>'Punto de Medida'!D353</f>
        <v>17010</v>
      </c>
      <c r="D353" s="9">
        <f ca="1">IF($I$13="SI",B353,'Energía Transada'!B353*'Energía Transada'!$I$15)</f>
        <v>1646.2649335365682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71690</v>
      </c>
      <c r="C354" s="20">
        <f>'Punto de Medida'!D354</f>
        <v>13430</v>
      </c>
      <c r="D354" s="9">
        <f ca="1">IF($I$13="SI",B354,'Energía Transada'!B354*'Energía Transada'!$I$15)</f>
        <v>1525.8013327115264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81170</v>
      </c>
      <c r="C355" s="20">
        <f>'Punto de Medida'!D355</f>
        <v>10030</v>
      </c>
      <c r="D355" s="9">
        <f ca="1">IF($I$13="SI",B355,'Energía Transada'!B355*'Energía Transada'!$I$15)</f>
        <v>1727.5672224326211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68560</v>
      </c>
      <c r="C356" s="20">
        <f>'Punto de Medida'!D356</f>
        <v>19140</v>
      </c>
      <c r="D356" s="9">
        <f ca="1">IF($I$13="SI",B356,'Energía Transada'!B356*'Energía Transada'!$I$15)</f>
        <v>1459.1845357888444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78810</v>
      </c>
      <c r="C357" s="20">
        <f>'Punto de Medida'!D357</f>
        <v>21360</v>
      </c>
      <c r="D357" s="9">
        <f ca="1">IF($I$13="SI",B357,'Energía Transada'!B357*'Energía Transada'!$I$15)</f>
        <v>1677.3385832193528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108380</v>
      </c>
      <c r="C358" s="20">
        <f>'Punto de Medida'!D358</f>
        <v>24780</v>
      </c>
      <c r="D358" s="9">
        <f ca="1">IF($I$13="SI",B358,'Energía Transada'!B358*'Energía Transada'!$I$15)</f>
        <v>2306.6864059042437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113940</v>
      </c>
      <c r="C359" s="20">
        <f>'Punto de Medida'!D359</f>
        <v>27650</v>
      </c>
      <c r="D359" s="9">
        <f ca="1">IF($I$13="SI",B359,'Energía Transada'!B359*'Energía Transada'!$I$15)</f>
        <v>2425.0216745592315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113930</v>
      </c>
      <c r="C360" s="20">
        <f>'Punto de Medida'!D360</f>
        <v>31220</v>
      </c>
      <c r="D360" s="9">
        <f ca="1">IF($I$13="SI",B360,'Energía Transada'!B360*'Energía Transada'!$I$15)</f>
        <v>2424.8088413422265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106300</v>
      </c>
      <c r="C361" s="20">
        <f>'Punto de Medida'!D361</f>
        <v>31080</v>
      </c>
      <c r="D361" s="9">
        <f ca="1">IF($I$13="SI",B361,'Energía Transada'!B361*'Energía Transada'!$I$15)</f>
        <v>2262.4170967671262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66180</v>
      </c>
      <c r="C362" s="20">
        <f>'Punto de Medida'!D362</f>
        <v>32119.999999999996</v>
      </c>
      <c r="D362" s="9">
        <f ca="1">IF($I$13="SI",B362,'Energía Transada'!B362*'Energía Transada'!$I$15)</f>
        <v>1408.5302301415654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82870</v>
      </c>
      <c r="C363" s="20">
        <f>'Punto de Medida'!D363</f>
        <v>28620</v>
      </c>
      <c r="D363" s="9">
        <f ca="1">IF($I$13="SI",B363,'Energía Transada'!B363*'Energía Transada'!$I$15)</f>
        <v>1763.7488693235346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75080</v>
      </c>
      <c r="C364" s="20">
        <f>'Punto de Medida'!D364</f>
        <v>27510</v>
      </c>
      <c r="D364" s="9">
        <f ca="1">IF($I$13="SI",B364,'Energía Transada'!B364*'Energía Transada'!$I$15)</f>
        <v>1597.9517932763483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58710</v>
      </c>
      <c r="C365" s="20">
        <f>'Punto de Medida'!D365</f>
        <v>27410</v>
      </c>
      <c r="D365" s="9">
        <f ca="1">IF($I$13="SI",B365,'Energía Transada'!B365*'Energía Transada'!$I$15)</f>
        <v>1249.543817038551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45130</v>
      </c>
      <c r="C366" s="20">
        <f>'Punto de Medida'!D366</f>
        <v>27450</v>
      </c>
      <c r="D366" s="9">
        <f ca="1">IF($I$13="SI",B366,'Energía Transada'!B366*'Energía Transada'!$I$15)</f>
        <v>960.51630834525304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67050</v>
      </c>
      <c r="C367" s="20">
        <f>'Punto de Medida'!D367</f>
        <v>27380</v>
      </c>
      <c r="D367" s="9">
        <f ca="1">IF($I$13="SI",B367,'Energía Transada'!B367*'Energía Transada'!$I$15)</f>
        <v>1427.0467200210328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72820</v>
      </c>
      <c r="C368" s="20">
        <f>'Punto de Medida'!D368</f>
        <v>27410</v>
      </c>
      <c r="D368" s="9">
        <f ca="1">IF($I$13="SI",B368,'Energía Transada'!B368*'Energía Transada'!$I$15)</f>
        <v>1549.8514862331338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43410</v>
      </c>
      <c r="C369" s="20">
        <f>'Punto de Medida'!D369</f>
        <v>27410</v>
      </c>
      <c r="D369" s="9">
        <f ca="1">IF($I$13="SI",B369,'Energía Transada'!B369*'Energía Transada'!$I$15)</f>
        <v>923.90899502032869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20420</v>
      </c>
      <c r="C370" s="20">
        <f>'Punto de Medida'!D370</f>
        <v>27360</v>
      </c>
      <c r="D370" s="9">
        <f ca="1">IF($I$13="SI",B370,'Energía Transada'!B370*'Energía Transada'!$I$15)</f>
        <v>434.6054291249738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15010</v>
      </c>
      <c r="C371" s="20">
        <f>'Punto de Medida'!D371</f>
        <v>27430</v>
      </c>
      <c r="D371" s="9">
        <f ca="1">IF($I$13="SI",B371,'Energía Transada'!B371*'Energía Transada'!$I$15)</f>
        <v>319.46265872506643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3320</v>
      </c>
      <c r="C372" s="20">
        <f>'Punto de Medida'!D372</f>
        <v>27370</v>
      </c>
      <c r="D372" s="9">
        <f ca="1">IF($I$13="SI",B372,'Energía Transada'!B372*'Energía Transada'!$I$15)</f>
        <v>70.660628045784179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2250</v>
      </c>
      <c r="C373" s="20">
        <f>'Punto de Medida'!D373</f>
        <v>27460</v>
      </c>
      <c r="D373" s="9">
        <f ca="1">IF($I$13="SI",B373,'Energía Transada'!B373*'Energía Transada'!$I$15)</f>
        <v>47.88747382620916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50</v>
      </c>
      <c r="C374" s="20">
        <f>'Punto de Medida'!D374</f>
        <v>27320</v>
      </c>
      <c r="D374" s="9">
        <f ca="1">IF($I$13="SI",B374,'Energía Transada'!B374*'Energía Transada'!$I$15)</f>
        <v>1.0641660850268702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450</v>
      </c>
      <c r="C375" s="20">
        <f>'Punto de Medida'!D375</f>
        <v>27470</v>
      </c>
      <c r="D375" s="9">
        <f ca="1">IF($I$13="SI",B375,'Energía Transada'!B375*'Energía Transada'!$I$15)</f>
        <v>9.5774947652418323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1770</v>
      </c>
      <c r="C376" s="20">
        <f>'Punto de Medida'!D376</f>
        <v>28360</v>
      </c>
      <c r="D376" s="9">
        <f ca="1">IF($I$13="SI",B376,'Energía Transada'!B376*'Energía Transada'!$I$15)</f>
        <v>37.671479409951203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9230</v>
      </c>
      <c r="C377" s="20">
        <f>'Punto de Medida'!D377</f>
        <v>32650</v>
      </c>
      <c r="D377" s="9">
        <f ca="1">IF($I$13="SI",B377,'Energía Transada'!B377*'Energía Transada'!$I$15)</f>
        <v>196.44505929596022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10900</v>
      </c>
      <c r="C378" s="20">
        <f>'Punto de Medida'!D378</f>
        <v>32170</v>
      </c>
      <c r="D378" s="9">
        <f ca="1">IF($I$13="SI",B378,'Energía Transada'!B378*'Energía Transada'!$I$15)</f>
        <v>231.9882065358577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13720</v>
      </c>
      <c r="C379" s="20">
        <f>'Punto de Medida'!D379</f>
        <v>21890</v>
      </c>
      <c r="D379" s="9">
        <f ca="1">IF($I$13="SI",B379,'Energía Transada'!B379*'Energía Transada'!$I$15)</f>
        <v>292.0071737313732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16050</v>
      </c>
      <c r="C380" s="20">
        <f>'Punto de Medida'!D380</f>
        <v>12150</v>
      </c>
      <c r="D380" s="9">
        <f ca="1">IF($I$13="SI",B380,'Energía Transada'!B380*'Energía Transada'!$I$15)</f>
        <v>341.59731329362535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57430</v>
      </c>
      <c r="C381" s="20">
        <f>'Punto de Medida'!D381</f>
        <v>8880</v>
      </c>
      <c r="D381" s="9">
        <f ca="1">IF($I$13="SI",B381,'Energía Transada'!B381*'Energía Transada'!$I$15)</f>
        <v>1222.3011652618632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51690</v>
      </c>
      <c r="C382" s="20">
        <f>'Punto de Medida'!D382</f>
        <v>17480</v>
      </c>
      <c r="D382" s="9">
        <f ca="1">IF($I$13="SI",B382,'Energía Transada'!B382*'Energía Transada'!$I$15)</f>
        <v>1100.1348987007784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83990</v>
      </c>
      <c r="C383" s="20">
        <f>'Punto de Medida'!D383</f>
        <v>16239.999999999998</v>
      </c>
      <c r="D383" s="9">
        <f ca="1">IF($I$13="SI",B383,'Energía Transada'!B383*'Energía Transada'!$I$15)</f>
        <v>1787.5861896281365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94450</v>
      </c>
      <c r="C384" s="20">
        <f>'Punto de Medida'!D384</f>
        <v>16950</v>
      </c>
      <c r="D384" s="9">
        <f ca="1">IF($I$13="SI",B384,'Energía Transada'!B384*'Energía Transada'!$I$15)</f>
        <v>2010.2097346157577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107420</v>
      </c>
      <c r="C385" s="20">
        <f>'Punto de Medida'!D385</f>
        <v>6650</v>
      </c>
      <c r="D385" s="9">
        <f ca="1">IF($I$13="SI",B385,'Energía Transada'!B385*'Energía Transada'!$I$15)</f>
        <v>2286.2544170717279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114110</v>
      </c>
      <c r="C386" s="20">
        <f>'Punto de Medida'!D386</f>
        <v>10360</v>
      </c>
      <c r="D386" s="9">
        <f ca="1">IF($I$13="SI",B386,'Energía Transada'!B386*'Energía Transada'!$I$15)</f>
        <v>2428.6398392483229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110000</v>
      </c>
      <c r="C387" s="20">
        <f>'Punto de Medida'!D387</f>
        <v>6400</v>
      </c>
      <c r="D387" s="9">
        <f ca="1">IF($I$13="SI",B387,'Energía Transada'!B387*'Energía Transada'!$I$15)</f>
        <v>2341.1653870591144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110190</v>
      </c>
      <c r="C388" s="20">
        <f>'Punto de Medida'!D388</f>
        <v>6760</v>
      </c>
      <c r="D388" s="9">
        <f ca="1">IF($I$13="SI",B388,'Energía Transada'!B388*'Energía Transada'!$I$15)</f>
        <v>2345.2092181822163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66190</v>
      </c>
      <c r="C389" s="20">
        <f>'Punto de Medida'!D389</f>
        <v>4590</v>
      </c>
      <c r="D389" s="9">
        <f ca="1">IF($I$13="SI",B389,'Energía Transada'!B389*'Energía Transada'!$I$15)</f>
        <v>1408.7430633585707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46710</v>
      </c>
      <c r="C390" s="20">
        <f>'Punto de Medida'!D390</f>
        <v>1100</v>
      </c>
      <c r="D390" s="9">
        <f ca="1">IF($I$13="SI",B390,'Energía Transada'!B390*'Energía Transada'!$I$15)</f>
        <v>994.14395663210212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40750</v>
      </c>
      <c r="C391" s="20">
        <f>'Punto de Medida'!D391</f>
        <v>0</v>
      </c>
      <c r="D391" s="9">
        <f ca="1">IF($I$13="SI",B391,'Energía Transada'!B391*'Energía Transada'!$I$15)</f>
        <v>867.29535929689916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39080</v>
      </c>
      <c r="C392" s="20">
        <f>'Punto de Medida'!D392</f>
        <v>0</v>
      </c>
      <c r="D392" s="9">
        <f ca="1">IF($I$13="SI",B392,'Energía Transada'!B392*'Energía Transada'!$I$15)</f>
        <v>831.75221205700177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44260</v>
      </c>
      <c r="C393" s="20">
        <f>'Punto de Medida'!D393</f>
        <v>0</v>
      </c>
      <c r="D393" s="9">
        <f ca="1">IF($I$13="SI",B393,'Energía Transada'!B393*'Energía Transada'!$I$15)</f>
        <v>941.99981846578544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45070</v>
      </c>
      <c r="C394" s="20">
        <f>'Punto de Medida'!D394</f>
        <v>10</v>
      </c>
      <c r="D394" s="9">
        <f ca="1">IF($I$13="SI",B394,'Energía Transada'!B394*'Energía Transada'!$I$15)</f>
        <v>959.23930904322071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61930</v>
      </c>
      <c r="C395" s="20">
        <f>'Punto de Medida'!D395</f>
        <v>0</v>
      </c>
      <c r="D395" s="9">
        <f ca="1">IF($I$13="SI",B395,'Energía Transada'!B395*'Energía Transada'!$I$15)</f>
        <v>1318.0761129142813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84940</v>
      </c>
      <c r="C396" s="20">
        <f>'Punto de Medida'!D396</f>
        <v>0</v>
      </c>
      <c r="D396" s="9">
        <f ca="1">IF($I$13="SI",B396,'Energía Transada'!B396*'Energía Transada'!$I$15)</f>
        <v>1807.805345243647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60320</v>
      </c>
      <c r="C397" s="20">
        <f>'Punto de Medida'!D397</f>
        <v>0</v>
      </c>
      <c r="D397" s="9">
        <f ca="1">IF($I$13="SI",B397,'Energía Transada'!B397*'Energía Transada'!$I$15)</f>
        <v>1283.8099649764163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58250</v>
      </c>
      <c r="C398" s="20">
        <f>'Punto de Medida'!D398</f>
        <v>0</v>
      </c>
      <c r="D398" s="9">
        <f ca="1">IF($I$13="SI",B398,'Energía Transada'!B398*'Energía Transada'!$I$15)</f>
        <v>1239.7534890563038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70660</v>
      </c>
      <c r="C399" s="20">
        <f>'Punto de Medida'!D399</f>
        <v>150</v>
      </c>
      <c r="D399" s="9">
        <f ca="1">IF($I$13="SI",B399,'Energía Transada'!B399*'Energía Transada'!$I$15)</f>
        <v>1503.8795113599729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39790</v>
      </c>
      <c r="C400" s="20">
        <f>'Punto de Medida'!D400</f>
        <v>10</v>
      </c>
      <c r="D400" s="9">
        <f ca="1">IF($I$13="SI",B400,'Energía Transada'!B400*'Energía Transada'!$I$15)</f>
        <v>846.86337046438325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56970</v>
      </c>
      <c r="C401" s="20">
        <f>'Punto de Medida'!D401</f>
        <v>1410</v>
      </c>
      <c r="D401" s="9">
        <f ca="1">IF($I$13="SI",B401,'Energía Transada'!B401*'Energía Transada'!$I$15)</f>
        <v>1212.5108372796158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88390</v>
      </c>
      <c r="C402" s="20">
        <f>'Punto de Medida'!D402</f>
        <v>970</v>
      </c>
      <c r="D402" s="9">
        <f ca="1">IF($I$13="SI",B402,'Energía Transada'!B402*'Energía Transada'!$I$15)</f>
        <v>1881.232805110501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68740</v>
      </c>
      <c r="C403" s="20">
        <f>'Punto de Medida'!D403</f>
        <v>120</v>
      </c>
      <c r="D403" s="9">
        <f ca="1">IF($I$13="SI",B403,'Energía Transada'!B403*'Energía Transada'!$I$15)</f>
        <v>1463.015533694941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65540</v>
      </c>
      <c r="C404" s="20">
        <f>'Punto de Medida'!D404</f>
        <v>0</v>
      </c>
      <c r="D404" s="9">
        <f ca="1">IF($I$13="SI",B404,'Energía Transada'!B404*'Energía Transada'!$I$15)</f>
        <v>1394.9089042532214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78860</v>
      </c>
      <c r="C405" s="20">
        <f>'Punto de Medida'!D405</f>
        <v>160</v>
      </c>
      <c r="D405" s="9">
        <f ca="1">IF($I$13="SI",B405,'Energía Transada'!B405*'Energía Transada'!$I$15)</f>
        <v>1678.4027493043795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68030</v>
      </c>
      <c r="C406" s="20">
        <f>'Punto de Medida'!D406</f>
        <v>260</v>
      </c>
      <c r="D406" s="9">
        <f ca="1">IF($I$13="SI",B406,'Energía Transada'!B406*'Energía Transada'!$I$15)</f>
        <v>1447.9043752875596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69210</v>
      </c>
      <c r="C407" s="20">
        <f>'Punto de Medida'!D407</f>
        <v>3450</v>
      </c>
      <c r="D407" s="9">
        <f ca="1">IF($I$13="SI",B407,'Energía Transada'!B407*'Energía Transada'!$I$15)</f>
        <v>1473.0186948941937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58770</v>
      </c>
      <c r="C408" s="20">
        <f>'Punto de Medida'!D408</f>
        <v>2210</v>
      </c>
      <c r="D408" s="9">
        <f ca="1">IF($I$13="SI",B408,'Energía Transada'!B408*'Energía Transada'!$I$15)</f>
        <v>1250.8208163405832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66040</v>
      </c>
      <c r="C409" s="20">
        <f>'Punto de Medida'!D409</f>
        <v>3140</v>
      </c>
      <c r="D409" s="9">
        <f ca="1">IF($I$13="SI",B409,'Energía Transada'!B409*'Energía Transada'!$I$15)</f>
        <v>1405.55056510349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26760</v>
      </c>
      <c r="C410" s="20">
        <f>'Punto de Medida'!D410</f>
        <v>640</v>
      </c>
      <c r="D410" s="9">
        <f ca="1">IF($I$13="SI",B410,'Energía Transada'!B410*'Energía Transada'!$I$15)</f>
        <v>569.54168870638091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28350</v>
      </c>
      <c r="C411" s="20">
        <f>'Punto de Medida'!D411</f>
        <v>0</v>
      </c>
      <c r="D411" s="9">
        <f ca="1">IF($I$13="SI",B411,'Energía Transada'!B411*'Energía Transada'!$I$15)</f>
        <v>603.38217021023536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20530</v>
      </c>
      <c r="C412" s="20">
        <f>'Punto de Medida'!D412</f>
        <v>1150</v>
      </c>
      <c r="D412" s="9">
        <f ca="1">IF($I$13="SI",B412,'Energía Transada'!B412*'Energía Transada'!$I$15)</f>
        <v>436.9465945120329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39880</v>
      </c>
      <c r="C413" s="20">
        <f>'Punto de Medida'!D413</f>
        <v>1990</v>
      </c>
      <c r="D413" s="9">
        <f ca="1">IF($I$13="SI",B413,'Energía Transada'!B413*'Energía Transada'!$I$15)</f>
        <v>848.77886941743168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38130</v>
      </c>
      <c r="C414" s="20">
        <f>'Punto de Medida'!D414</f>
        <v>300</v>
      </c>
      <c r="D414" s="9">
        <f ca="1">IF($I$13="SI",B414,'Energía Transada'!B414*'Energía Transada'!$I$15)</f>
        <v>811.53305644149123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22550</v>
      </c>
      <c r="C415" s="20">
        <f>'Punto de Medida'!D415</f>
        <v>0</v>
      </c>
      <c r="D415" s="9">
        <f ca="1">IF($I$13="SI",B415,'Energía Transada'!B415*'Energía Transada'!$I$15)</f>
        <v>479.93890434711847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14840</v>
      </c>
      <c r="C416" s="20">
        <f>'Punto de Medida'!D416</f>
        <v>40</v>
      </c>
      <c r="D416" s="9">
        <f ca="1">IF($I$13="SI",B416,'Energía Transada'!B416*'Energía Transada'!$I$15)</f>
        <v>315.84449403597506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16100.000000000002</v>
      </c>
      <c r="C417" s="20">
        <f>'Punto de Medida'!D417</f>
        <v>0</v>
      </c>
      <c r="D417" s="9">
        <f ca="1">IF($I$13="SI",B417,'Energía Transada'!B417*'Energía Transada'!$I$15)</f>
        <v>342.66147937865225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7790</v>
      </c>
      <c r="C418" s="20">
        <f>'Punto de Medida'!D418</f>
        <v>0</v>
      </c>
      <c r="D418" s="9">
        <f ca="1">IF($I$13="SI",B418,'Energía Transada'!B418*'Energía Transada'!$I$15)</f>
        <v>165.79707604718638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3660</v>
      </c>
      <c r="C419" s="20">
        <f>'Punto de Medida'!D419</f>
        <v>100</v>
      </c>
      <c r="D419" s="9">
        <f ca="1">IF($I$13="SI",B419,'Energía Transada'!B419*'Energía Transada'!$I$15)</f>
        <v>77.896957423966896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2480</v>
      </c>
      <c r="C420" s="20">
        <f>'Punto de Medida'!D420</f>
        <v>80</v>
      </c>
      <c r="D420" s="9">
        <f ca="1">IF($I$13="SI",B420,'Energía Transada'!B420*'Energía Transada'!$I$15)</f>
        <v>52.782637817332763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5610</v>
      </c>
      <c r="C421" s="20">
        <f>'Punto de Medida'!D421</f>
        <v>0</v>
      </c>
      <c r="D421" s="9">
        <f ca="1">IF($I$13="SI",B421,'Energía Transada'!B421*'Energía Transada'!$I$15)</f>
        <v>119.39943474001483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16830</v>
      </c>
      <c r="C422" s="20">
        <f>'Punto de Medida'!D422</f>
        <v>0</v>
      </c>
      <c r="D422" s="9">
        <f ca="1">IF($I$13="SI",B422,'Energía Transada'!B422*'Energía Transada'!$I$15)</f>
        <v>358.19830422004452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27480</v>
      </c>
      <c r="C423" s="20">
        <f>'Punto de Medida'!D423</f>
        <v>160</v>
      </c>
      <c r="D423" s="9">
        <f ca="1">IF($I$13="SI",B423,'Energía Transada'!B423*'Energía Transada'!$I$15)</f>
        <v>584.86568033076787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29180</v>
      </c>
      <c r="C424" s="20">
        <f>'Punto de Medida'!D424</f>
        <v>2460</v>
      </c>
      <c r="D424" s="9">
        <f ca="1">IF($I$13="SI",B424,'Energía Transada'!B424*'Energía Transada'!$I$15)</f>
        <v>621.04732722168137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33070</v>
      </c>
      <c r="C425" s="20">
        <f>'Punto de Medida'!D425</f>
        <v>3170</v>
      </c>
      <c r="D425" s="9">
        <f ca="1">IF($I$13="SI",B425,'Energía Transada'!B425*'Energía Transada'!$I$15)</f>
        <v>703.83944863677198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37660</v>
      </c>
      <c r="C426" s="20">
        <f>'Punto de Medida'!D426</f>
        <v>4059.9999999999995</v>
      </c>
      <c r="D426" s="9">
        <f ca="1">IF($I$13="SI",B426,'Energía Transada'!B426*'Energía Transada'!$I$15)</f>
        <v>801.52989524223858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37080</v>
      </c>
      <c r="C427" s="20">
        <f>'Punto de Medida'!D427</f>
        <v>2790</v>
      </c>
      <c r="D427" s="9">
        <f ca="1">IF($I$13="SI",B427,'Energía Transada'!B427*'Energía Transada'!$I$15)</f>
        <v>789.18556865592689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35560</v>
      </c>
      <c r="C428" s="20">
        <f>'Punto de Medida'!D428</f>
        <v>3120</v>
      </c>
      <c r="D428" s="9">
        <f ca="1">IF($I$13="SI",B428,'Energía Transada'!B428*'Energía Transada'!$I$15)</f>
        <v>756.83491967111001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23560</v>
      </c>
      <c r="C429" s="20">
        <f>'Punto de Medida'!D429</f>
        <v>9010</v>
      </c>
      <c r="D429" s="9">
        <f ca="1">IF($I$13="SI",B429,'Energía Transada'!B429*'Energía Transada'!$I$15)</f>
        <v>501.43505926466122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29860</v>
      </c>
      <c r="C430" s="20">
        <f>'Punto de Medida'!D430</f>
        <v>10220</v>
      </c>
      <c r="D430" s="9">
        <f ca="1">IF($I$13="SI",B430,'Energía Transada'!B430*'Energía Transada'!$I$15)</f>
        <v>635.51998597804686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29190</v>
      </c>
      <c r="C431" s="20">
        <f>'Punto de Medida'!D431</f>
        <v>8100</v>
      </c>
      <c r="D431" s="9">
        <f ca="1">IF($I$13="SI",B431,'Energía Transada'!B431*'Energía Transada'!$I$15)</f>
        <v>621.26016043868685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24990</v>
      </c>
      <c r="C432" s="20">
        <f>'Punto de Medida'!D432</f>
        <v>10810</v>
      </c>
      <c r="D432" s="9">
        <f ca="1">IF($I$13="SI",B432,'Energía Transada'!B432*'Energía Transada'!$I$15)</f>
        <v>531.87020929642972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18040</v>
      </c>
      <c r="C433" s="20">
        <f>'Punto de Medida'!D433</f>
        <v>18880</v>
      </c>
      <c r="D433" s="9">
        <f ca="1">IF($I$13="SI",B433,'Energía Transada'!B433*'Energía Transada'!$I$15)</f>
        <v>383.95112347769475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13410</v>
      </c>
      <c r="C434" s="20">
        <f>'Punto de Medida'!D434</f>
        <v>26350</v>
      </c>
      <c r="D434" s="9">
        <f ca="1">IF($I$13="SI",B434,'Energía Transada'!B434*'Energía Transada'!$I$15)</f>
        <v>285.40934400420656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12300</v>
      </c>
      <c r="C435" s="20">
        <f>'Punto de Medida'!D435</f>
        <v>26700</v>
      </c>
      <c r="D435" s="9">
        <f ca="1">IF($I$13="SI",B435,'Energía Transada'!B435*'Energía Transada'!$I$15)</f>
        <v>261.78485691661007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11820</v>
      </c>
      <c r="C436" s="20">
        <f>'Punto de Medida'!D436</f>
        <v>27820</v>
      </c>
      <c r="D436" s="9">
        <f ca="1">IF($I$13="SI",B436,'Energía Transada'!B436*'Energía Transada'!$I$15)</f>
        <v>251.56886250035211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17170</v>
      </c>
      <c r="C437" s="20">
        <f>'Punto de Medida'!D437</f>
        <v>27710</v>
      </c>
      <c r="D437" s="9">
        <f ca="1">IF($I$13="SI",B437,'Energía Transada'!B437*'Energía Transada'!$I$15)</f>
        <v>365.43463359822721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25920</v>
      </c>
      <c r="C438" s="20">
        <f>'Punto de Medida'!D438</f>
        <v>23790</v>
      </c>
      <c r="D438" s="9">
        <f ca="1">IF($I$13="SI",B438,'Energía Transada'!B438*'Energía Transada'!$I$15)</f>
        <v>551.66369847792953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23690</v>
      </c>
      <c r="C439" s="20">
        <f>'Punto de Medida'!D439</f>
        <v>23870</v>
      </c>
      <c r="D439" s="9">
        <f ca="1">IF($I$13="SI",B439,'Energía Transada'!B439*'Energía Transada'!$I$15)</f>
        <v>504.20189108573106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20130</v>
      </c>
      <c r="C440" s="20">
        <f>'Punto de Medida'!D440</f>
        <v>22200</v>
      </c>
      <c r="D440" s="9">
        <f ca="1">IF($I$13="SI",B440,'Energía Transada'!B440*'Energía Transada'!$I$15)</f>
        <v>428.43326583181795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23960</v>
      </c>
      <c r="C441" s="20">
        <f>'Punto de Medida'!D441</f>
        <v>22290</v>
      </c>
      <c r="D441" s="9">
        <f ca="1">IF($I$13="SI",B441,'Energía Transada'!B441*'Energía Transada'!$I$15)</f>
        <v>509.94838794487617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27440</v>
      </c>
      <c r="C442" s="20">
        <f>'Punto de Medida'!D442</f>
        <v>22650</v>
      </c>
      <c r="D442" s="9">
        <f ca="1">IF($I$13="SI",B442,'Energía Transada'!B442*'Energía Transada'!$I$15)</f>
        <v>584.0143474627464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16690</v>
      </c>
      <c r="C443" s="20">
        <f>'Punto de Medida'!D443</f>
        <v>22530</v>
      </c>
      <c r="D443" s="9">
        <f ca="1">IF($I$13="SI",B443,'Energía Transada'!B443*'Energía Transada'!$I$15)</f>
        <v>355.21863918196925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11680</v>
      </c>
      <c r="C444" s="20">
        <f>'Punto de Medida'!D444</f>
        <v>22780</v>
      </c>
      <c r="D444" s="9">
        <f ca="1">IF($I$13="SI",B444,'Energía Transada'!B444*'Energía Transada'!$I$15)</f>
        <v>248.58919746227687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6350</v>
      </c>
      <c r="C445" s="20">
        <f>'Punto de Medida'!D445</f>
        <v>22840</v>
      </c>
      <c r="D445" s="9">
        <f ca="1">IF($I$13="SI",B445,'Energía Transada'!B445*'Energía Transada'!$I$15)</f>
        <v>135.14909279841251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11080</v>
      </c>
      <c r="C446" s="20">
        <f>'Punto de Medida'!D446</f>
        <v>22430</v>
      </c>
      <c r="D446" s="9">
        <f ca="1">IF($I$13="SI",B446,'Energía Transada'!B446*'Energía Transada'!$I$15)</f>
        <v>235.81920444195444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12700</v>
      </c>
      <c r="C447" s="20">
        <f>'Punto de Medida'!D447</f>
        <v>22610</v>
      </c>
      <c r="D447" s="9">
        <f ca="1">IF($I$13="SI",B447,'Energía Transada'!B447*'Energía Transada'!$I$15)</f>
        <v>270.29818559682502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13200</v>
      </c>
      <c r="C448" s="20">
        <f>'Punto de Medida'!D448</f>
        <v>23170</v>
      </c>
      <c r="D448" s="9">
        <f ca="1">IF($I$13="SI",B448,'Energía Transada'!B448*'Energía Transada'!$I$15)</f>
        <v>280.93984644709371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13400</v>
      </c>
      <c r="C449" s="20">
        <f>'Punto de Medida'!D449</f>
        <v>32670</v>
      </c>
      <c r="D449" s="9">
        <f ca="1">IF($I$13="SI",B449,'Energía Transada'!B449*'Energía Transada'!$I$15)</f>
        <v>285.19651078720119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15290</v>
      </c>
      <c r="C450" s="20">
        <f>'Punto de Medida'!D450</f>
        <v>32540</v>
      </c>
      <c r="D450" s="9">
        <f ca="1">IF($I$13="SI",B450,'Energía Transada'!B450*'Energía Transada'!$I$15)</f>
        <v>325.42198880121691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5840</v>
      </c>
      <c r="C451" s="20">
        <f>'Punto de Medida'!D451</f>
        <v>32210</v>
      </c>
      <c r="D451" s="9">
        <f ca="1">IF($I$13="SI",B451,'Energía Transada'!B451*'Energía Transada'!$I$15)</f>
        <v>124.29459873113844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1790</v>
      </c>
      <c r="C452" s="20">
        <f>'Punto de Medida'!D452</f>
        <v>31210</v>
      </c>
      <c r="D452" s="9">
        <f ca="1">IF($I$13="SI",B452,'Energía Transada'!B452*'Energía Transada'!$I$15)</f>
        <v>38.097145843961954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150</v>
      </c>
      <c r="C453" s="20">
        <f>'Punto de Medida'!D453</f>
        <v>28950</v>
      </c>
      <c r="D453" s="9">
        <f ca="1">IF($I$13="SI",B453,'Energía Transada'!B453*'Energía Transada'!$I$15)</f>
        <v>3.1924982550806105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10</v>
      </c>
      <c r="C454" s="20">
        <f>'Punto de Medida'!D454</f>
        <v>23860</v>
      </c>
      <c r="D454" s="9">
        <f ca="1">IF($I$13="SI",B454,'Energía Transada'!B454*'Energía Transada'!$I$15)</f>
        <v>0.21283321700537403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0</v>
      </c>
      <c r="C455" s="20">
        <f>'Punto de Medida'!D455</f>
        <v>30000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0</v>
      </c>
      <c r="C456" s="20">
        <f>'Punto de Medida'!D456</f>
        <v>26470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0</v>
      </c>
      <c r="C457" s="20">
        <f>'Punto de Medida'!D457</f>
        <v>22070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0</v>
      </c>
      <c r="C458" s="20">
        <f>'Punto de Medida'!D458</f>
        <v>21950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0</v>
      </c>
      <c r="C459" s="20">
        <f>'Punto de Medida'!D459</f>
        <v>25900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0</v>
      </c>
      <c r="C460" s="20">
        <f>'Punto de Medida'!D460</f>
        <v>27410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20</v>
      </c>
      <c r="C461" s="20">
        <f>'Punto de Medida'!D461</f>
        <v>27240</v>
      </c>
      <c r="D461" s="9">
        <f ca="1">IF($I$13="SI",B461,'Energía Transada'!B461*'Energía Transada'!$I$15)</f>
        <v>0.42566643401074805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2370</v>
      </c>
      <c r="C462" s="20">
        <f>'Punto de Medida'!D462</f>
        <v>25440</v>
      </c>
      <c r="D462" s="9">
        <f ca="1">IF($I$13="SI",B462,'Energía Transada'!B462*'Energía Transada'!$I$15)</f>
        <v>50.441472430273649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0</v>
      </c>
      <c r="C463" s="20">
        <f>'Punto de Medida'!D463</f>
        <v>25300</v>
      </c>
      <c r="D463" s="9">
        <f ca="1">IF($I$13="SI",B463,'Energía Transada'!B463*'Energía Transada'!$I$15)</f>
        <v>0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50</v>
      </c>
      <c r="C464" s="20">
        <f>'Punto de Medida'!D464</f>
        <v>24200</v>
      </c>
      <c r="D464" s="9">
        <f ca="1">IF($I$13="SI",B464,'Energía Transada'!B464*'Energía Transada'!$I$15)</f>
        <v>1.0641660850268702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0</v>
      </c>
      <c r="C465" s="20">
        <f>'Punto de Medida'!D465</f>
        <v>26220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2370</v>
      </c>
      <c r="C466" s="20">
        <f>'Punto de Medida'!D466</f>
        <v>19590</v>
      </c>
      <c r="D466" s="9">
        <f ca="1">IF($I$13="SI",B466,'Energía Transada'!B466*'Energía Transada'!$I$15)</f>
        <v>50.441472430273649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0</v>
      </c>
      <c r="C467" s="20">
        <f>'Punto de Medida'!D467</f>
        <v>21170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50</v>
      </c>
      <c r="C468" s="20">
        <f>'Punto de Medida'!D468</f>
        <v>16640</v>
      </c>
      <c r="D468" s="9">
        <f ca="1">IF($I$13="SI",B468,'Energía Transada'!B468*'Energía Transada'!$I$15)</f>
        <v>1.0641660850268702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0</v>
      </c>
      <c r="C469" s="20">
        <f>'Punto de Medida'!D469</f>
        <v>14150</v>
      </c>
      <c r="D469" s="9">
        <f ca="1">IF($I$13="SI",B469,'Energía Transada'!B469*'Energía Transada'!$I$15)</f>
        <v>0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0</v>
      </c>
      <c r="C470" s="20">
        <f>'Punto de Medida'!D470</f>
        <v>10600</v>
      </c>
      <c r="D470" s="9">
        <f ca="1">IF($I$13="SI",B470,'Energía Transada'!B470*'Energía Transada'!$I$15)</f>
        <v>0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0</v>
      </c>
      <c r="C471" s="20">
        <f>'Punto de Medida'!D471</f>
        <v>14350</v>
      </c>
      <c r="D471" s="9">
        <f ca="1">IF($I$13="SI",B471,'Energía Transada'!B471*'Energía Transada'!$I$15)</f>
        <v>0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0</v>
      </c>
      <c r="C472" s="20">
        <f>'Punto de Medida'!D472</f>
        <v>18480</v>
      </c>
      <c r="D472" s="9">
        <f ca="1">IF($I$13="SI",B472,'Energía Transada'!B472*'Energía Transada'!$I$15)</f>
        <v>0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0</v>
      </c>
      <c r="C473" s="20">
        <f>'Punto de Medida'!D473</f>
        <v>15070</v>
      </c>
      <c r="D473" s="9">
        <f ca="1">IF($I$13="SI",B473,'Energía Transada'!B473*'Energía Transada'!$I$15)</f>
        <v>0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0</v>
      </c>
      <c r="C474" s="20">
        <f>'Punto de Medida'!D474</f>
        <v>14630</v>
      </c>
      <c r="D474" s="9">
        <f ca="1">IF($I$13="SI",B474,'Energía Transada'!B474*'Energía Transada'!$I$15)</f>
        <v>0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0</v>
      </c>
      <c r="C475" s="20">
        <f>'Punto de Medida'!D475</f>
        <v>22750</v>
      </c>
      <c r="D475" s="9">
        <f ca="1">IF($I$13="SI",B475,'Energía Transada'!B475*'Energía Transada'!$I$15)</f>
        <v>0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0</v>
      </c>
      <c r="C476" s="20">
        <f>'Punto de Medida'!D476</f>
        <v>25830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26040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23880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0</v>
      </c>
      <c r="C479" s="20">
        <f>'Punto de Medida'!D479</f>
        <v>23690</v>
      </c>
      <c r="D479" s="9">
        <f ca="1">IF($I$13="SI",B479,'Energía Transada'!B479*'Energía Transada'!$I$15)</f>
        <v>0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130</v>
      </c>
      <c r="C480" s="20">
        <f>'Punto de Medida'!D480</f>
        <v>23830</v>
      </c>
      <c r="D480" s="9">
        <f ca="1">IF($I$13="SI",B480,'Energía Transada'!B480*'Energía Transada'!$I$15)</f>
        <v>2.7668318210698626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0</v>
      </c>
      <c r="C481" s="20">
        <f>'Punto de Medida'!D481</f>
        <v>20340</v>
      </c>
      <c r="D481" s="9">
        <f ca="1">IF($I$13="SI",B481,'Energía Transada'!B481*'Energía Transada'!$I$15)</f>
        <v>0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0</v>
      </c>
      <c r="C482" s="20">
        <f>'Punto de Medida'!D482</f>
        <v>20420</v>
      </c>
      <c r="D482" s="9">
        <f ca="1">IF($I$13="SI",B482,'Energía Transada'!B482*'Energía Transada'!$I$15)</f>
        <v>0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0</v>
      </c>
      <c r="C483" s="20">
        <f>'Punto de Medida'!D483</f>
        <v>25720</v>
      </c>
      <c r="D483" s="9">
        <f ca="1">IF($I$13="SI",B483,'Energía Transada'!B483*'Energía Transada'!$I$15)</f>
        <v>0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480</v>
      </c>
      <c r="C484" s="20">
        <f>'Punto de Medida'!D484</f>
        <v>32189.999999999996</v>
      </c>
      <c r="D484" s="9">
        <f ca="1">IF($I$13="SI",B484,'Energía Transada'!B484*'Energía Transada'!$I$15)</f>
        <v>10.215994416257953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2140</v>
      </c>
      <c r="C485" s="20">
        <f>'Punto de Medida'!D485</f>
        <v>31920</v>
      </c>
      <c r="D485" s="9">
        <f ca="1">IF($I$13="SI",B485,'Energía Transada'!B485*'Energía Transada'!$I$15)</f>
        <v>45.546308439150046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9880</v>
      </c>
      <c r="C486" s="20">
        <f>'Punto de Medida'!D486</f>
        <v>31350</v>
      </c>
      <c r="D486" s="9">
        <f ca="1">IF($I$13="SI",B486,'Energía Transada'!B486*'Energía Transada'!$I$15)</f>
        <v>210.27921840130955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12470</v>
      </c>
      <c r="C487" s="20">
        <f>'Punto de Medida'!D487</f>
        <v>30740</v>
      </c>
      <c r="D487" s="9">
        <f ca="1">IF($I$13="SI",B487,'Energía Transada'!B487*'Energía Transada'!$I$15)</f>
        <v>265.40302160570144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11530</v>
      </c>
      <c r="C488" s="20">
        <f>'Punto de Medida'!D488</f>
        <v>31190</v>
      </c>
      <c r="D488" s="9">
        <f ca="1">IF($I$13="SI",B488,'Energía Transada'!B488*'Energía Transada'!$I$15)</f>
        <v>245.39669920719626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13250</v>
      </c>
      <c r="C489" s="20">
        <f>'Punto de Medida'!D489</f>
        <v>31290</v>
      </c>
      <c r="D489" s="9">
        <f ca="1">IF($I$13="SI",B489,'Energía Transada'!B489*'Energía Transada'!$I$15)</f>
        <v>282.00401253212061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8900</v>
      </c>
      <c r="C490" s="20">
        <f>'Punto de Medida'!D490</f>
        <v>29890</v>
      </c>
      <c r="D490" s="9">
        <f ca="1">IF($I$13="SI",B490,'Energía Transada'!B490*'Energía Transada'!$I$15)</f>
        <v>189.4215631347829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13040</v>
      </c>
      <c r="C491" s="20">
        <f>'Punto de Medida'!D491</f>
        <v>26330</v>
      </c>
      <c r="D491" s="9">
        <f ca="1">IF($I$13="SI",B491,'Energía Transada'!B491*'Energía Transada'!$I$15)</f>
        <v>277.53451497500777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13110</v>
      </c>
      <c r="C492" s="20">
        <f>'Punto de Medida'!D492</f>
        <v>26370</v>
      </c>
      <c r="D492" s="9">
        <f ca="1">IF($I$13="SI",B492,'Energía Transada'!B492*'Energía Transada'!$I$15)</f>
        <v>279.02434749404534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13130</v>
      </c>
      <c r="C493" s="20">
        <f>'Punto de Medida'!D493</f>
        <v>26390</v>
      </c>
      <c r="D493" s="9">
        <f ca="1">IF($I$13="SI",B493,'Energía Transada'!B493*'Energía Transada'!$I$15)</f>
        <v>279.45001392805608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13130</v>
      </c>
      <c r="C494" s="20">
        <f>'Punto de Medida'!D494</f>
        <v>26320</v>
      </c>
      <c r="D494" s="9">
        <f ca="1">IF($I$13="SI",B494,'Energía Transada'!B494*'Energía Transada'!$I$15)</f>
        <v>279.45001392805608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13140</v>
      </c>
      <c r="C495" s="20">
        <f>'Punto de Medida'!D495</f>
        <v>26320</v>
      </c>
      <c r="D495" s="9">
        <f ca="1">IF($I$13="SI",B495,'Energía Transada'!B495*'Energía Transada'!$I$15)</f>
        <v>279.66284714506151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10380</v>
      </c>
      <c r="C496" s="20">
        <f>'Punto de Medida'!D496</f>
        <v>26480</v>
      </c>
      <c r="D496" s="9">
        <f ca="1">IF($I$13="SI",B496,'Energía Transada'!B496*'Energía Transada'!$I$15)</f>
        <v>220.92087925157824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2950</v>
      </c>
      <c r="C497" s="20">
        <f>'Punto de Medida'!D497</f>
        <v>26320</v>
      </c>
      <c r="D497" s="9">
        <f ca="1">IF($I$13="SI",B497,'Energía Transada'!B497*'Energía Transada'!$I$15)</f>
        <v>62.785799016585337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11500</v>
      </c>
      <c r="C498" s="20">
        <f>'Punto de Medida'!D498</f>
        <v>26370</v>
      </c>
      <c r="D498" s="9">
        <f ca="1">IF($I$13="SI",B498,'Energía Transada'!B498*'Energía Transada'!$I$15)</f>
        <v>244.75819955618013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13120</v>
      </c>
      <c r="C499" s="20">
        <f>'Punto de Medida'!D499</f>
        <v>26010</v>
      </c>
      <c r="D499" s="9">
        <f ca="1">IF($I$13="SI",B499,'Energía Transada'!B499*'Energía Transada'!$I$15)</f>
        <v>279.23718071105071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12900</v>
      </c>
      <c r="C500" s="20">
        <f>'Punto de Medida'!D500</f>
        <v>21040</v>
      </c>
      <c r="D500" s="9">
        <f ca="1">IF($I$13="SI",B500,'Energía Transada'!B500*'Energía Transada'!$I$15)</f>
        <v>274.5548499369325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150</v>
      </c>
      <c r="C501" s="20">
        <f>'Punto de Medida'!D501</f>
        <v>13060</v>
      </c>
      <c r="D501" s="9">
        <f ca="1">IF($I$13="SI",B501,'Energía Transada'!B501*'Energía Transada'!$I$15)</f>
        <v>3.1924982550806105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0</v>
      </c>
      <c r="C502" s="20">
        <f>'Punto de Medida'!D502</f>
        <v>4470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10</v>
      </c>
      <c r="C503" s="20">
        <f>'Punto de Medida'!D503</f>
        <v>2530</v>
      </c>
      <c r="D503" s="9">
        <f ca="1">IF($I$13="SI",B503,'Energía Transada'!B503*'Energía Transada'!$I$15)</f>
        <v>0.21283321700537403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14360</v>
      </c>
      <c r="C504" s="20">
        <f>'Punto de Medida'!D504</f>
        <v>3750</v>
      </c>
      <c r="D504" s="9">
        <f ca="1">IF($I$13="SI",B504,'Energía Transada'!B504*'Energía Transada'!$I$15)</f>
        <v>305.6284996197171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13110</v>
      </c>
      <c r="C505" s="20">
        <f>'Punto de Medida'!D505</f>
        <v>3510</v>
      </c>
      <c r="D505" s="9">
        <f ca="1">IF($I$13="SI",B505,'Energía Transada'!B505*'Energía Transada'!$I$15)</f>
        <v>279.02434749404534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16640</v>
      </c>
      <c r="C506" s="20">
        <f>'Punto de Medida'!D506</f>
        <v>2230</v>
      </c>
      <c r="D506" s="9">
        <f ca="1">IF($I$13="SI",B506,'Energía Transada'!B506*'Energía Transada'!$I$15)</f>
        <v>354.15447309694241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23600</v>
      </c>
      <c r="C507" s="20">
        <f>'Punto de Medida'!D507</f>
        <v>3280</v>
      </c>
      <c r="D507" s="9">
        <f ca="1">IF($I$13="SI",B507,'Energía Transada'!B507*'Energía Transada'!$I$15)</f>
        <v>502.28639213268269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17380</v>
      </c>
      <c r="C508" s="20">
        <f>'Punto de Medida'!D508</f>
        <v>13530</v>
      </c>
      <c r="D508" s="9">
        <f ca="1">IF($I$13="SI",B508,'Energía Transada'!B508*'Energía Transada'!$I$15)</f>
        <v>369.90413115534005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16079.999999999998</v>
      </c>
      <c r="C509" s="20">
        <f>'Punto de Medida'!D509</f>
        <v>15430</v>
      </c>
      <c r="D509" s="9">
        <f ca="1">IF($I$13="SI",B509,'Energía Transada'!B509*'Energía Transada'!$I$15)</f>
        <v>342.2358129446414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24760</v>
      </c>
      <c r="C510" s="20">
        <f>'Punto de Medida'!D510</f>
        <v>22060</v>
      </c>
      <c r="D510" s="9">
        <f ca="1">IF($I$13="SI",B510,'Energía Transada'!B510*'Energía Transada'!$I$15)</f>
        <v>526.97504530530614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22870</v>
      </c>
      <c r="C511" s="20">
        <f>'Punto de Medida'!D511</f>
        <v>19530</v>
      </c>
      <c r="D511" s="9">
        <f ca="1">IF($I$13="SI",B511,'Energía Transada'!B511*'Energía Transada'!$I$15)</f>
        <v>486.74956729129042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12510</v>
      </c>
      <c r="C512" s="20">
        <f>'Punto de Medida'!D512</f>
        <v>16770</v>
      </c>
      <c r="D512" s="9">
        <f ca="1">IF($I$13="SI",B512,'Energía Transada'!B512*'Energía Transada'!$I$15)</f>
        <v>266.25435447372291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5740</v>
      </c>
      <c r="C513" s="20">
        <f>'Punto de Medida'!D513</f>
        <v>15670</v>
      </c>
      <c r="D513" s="9">
        <f ca="1">IF($I$13="SI",B513,'Energía Transada'!B513*'Energía Transada'!$I$15)</f>
        <v>122.1662665610847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1190</v>
      </c>
      <c r="C514" s="20">
        <f>'Punto de Medida'!D514</f>
        <v>10280</v>
      </c>
      <c r="D514" s="9">
        <f ca="1">IF($I$13="SI",B514,'Energía Transada'!B514*'Energía Transada'!$I$15)</f>
        <v>25.327152823639508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0</v>
      </c>
      <c r="C515" s="20">
        <f>'Punto de Medida'!D515</f>
        <v>15770</v>
      </c>
      <c r="D515" s="9">
        <f ca="1">IF($I$13="SI",B515,'Energía Transada'!B515*'Energía Transada'!$I$15)</f>
        <v>0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0</v>
      </c>
      <c r="C516" s="20">
        <f>'Punto de Medida'!D516</f>
        <v>13230</v>
      </c>
      <c r="D516" s="9">
        <f ca="1">IF($I$13="SI",B516,'Energía Transada'!B516*'Energía Transada'!$I$15)</f>
        <v>0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650</v>
      </c>
      <c r="C517" s="20">
        <f>'Punto de Medida'!D517</f>
        <v>6200</v>
      </c>
      <c r="D517" s="9">
        <f ca="1">IF($I$13="SI",B517,'Energía Transada'!B517*'Energía Transada'!$I$15)</f>
        <v>13.834159105349313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1280</v>
      </c>
      <c r="C518" s="20">
        <f>'Punto de Medida'!D518</f>
        <v>3730</v>
      </c>
      <c r="D518" s="9">
        <f ca="1">IF($I$13="SI",B518,'Energía Transada'!B518*'Energía Transada'!$I$15)</f>
        <v>27.242651776687875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710</v>
      </c>
      <c r="C519" s="20">
        <f>'Punto de Medida'!D519</f>
        <v>1840</v>
      </c>
      <c r="D519" s="9">
        <f ca="1">IF($I$13="SI",B519,'Energía Transada'!B519*'Energía Transada'!$I$15)</f>
        <v>15.111158407381556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0</v>
      </c>
      <c r="C520" s="20">
        <f>'Punto de Medida'!D520</f>
        <v>0</v>
      </c>
      <c r="D520" s="9">
        <f ca="1">IF($I$13="SI",B520,'Energía Transada'!B520*'Energía Transada'!$I$15)</f>
        <v>0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0</v>
      </c>
      <c r="C521" s="20">
        <f>'Punto de Medida'!D521</f>
        <v>0</v>
      </c>
      <c r="D521" s="9">
        <f ca="1">IF($I$13="SI",B521,'Energía Transada'!B521*'Energía Transada'!$I$15)</f>
        <v>0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0</v>
      </c>
      <c r="C522" s="20">
        <f>'Punto de Medida'!D522</f>
        <v>0</v>
      </c>
      <c r="D522" s="9">
        <f ca="1">IF($I$13="SI",B522,'Energía Transada'!B522*'Energía Transada'!$I$15)</f>
        <v>0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30</v>
      </c>
      <c r="C523" s="20">
        <f>'Punto de Medida'!D523</f>
        <v>0</v>
      </c>
      <c r="D523" s="9">
        <f ca="1">IF($I$13="SI",B523,'Energía Transada'!B523*'Energía Transada'!$I$15)</f>
        <v>0.63849965101612205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910</v>
      </c>
      <c r="C524" s="20">
        <f>'Punto de Medida'!D524</f>
        <v>0</v>
      </c>
      <c r="D524" s="9">
        <f ca="1">IF($I$13="SI",B524,'Energía Transada'!B524*'Energía Transada'!$I$15)</f>
        <v>19.367822747489036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0</v>
      </c>
      <c r="C525" s="20">
        <f>'Punto de Medida'!D525</f>
        <v>30</v>
      </c>
      <c r="D525" s="9">
        <f ca="1">IF($I$13="SI",B525,'Energía Transada'!B525*'Energía Transada'!$I$15)</f>
        <v>0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0</v>
      </c>
      <c r="C526" s="20">
        <f>'Punto de Medida'!D526</f>
        <v>0</v>
      </c>
      <c r="D526" s="9">
        <f ca="1">IF($I$13="SI",B526,'Energía Transada'!B526*'Energía Transada'!$I$15)</f>
        <v>0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270</v>
      </c>
      <c r="C527" s="20">
        <f>'Punto de Medida'!D527</f>
        <v>0</v>
      </c>
      <c r="D527" s="9">
        <f ca="1">IF($I$13="SI",B527,'Energía Transada'!B527*'Energía Transada'!$I$15)</f>
        <v>5.7464968591450987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100</v>
      </c>
      <c r="C528" s="20">
        <f>'Punto de Medida'!D528</f>
        <v>70</v>
      </c>
      <c r="D528" s="9">
        <f ca="1">IF($I$13="SI",B528,'Energía Transada'!B528*'Energía Transada'!$I$15)</f>
        <v>2.1283321700537403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0</v>
      </c>
      <c r="C529" s="20">
        <f>'Punto de Medida'!D529</f>
        <v>540</v>
      </c>
      <c r="D529" s="9">
        <f ca="1">IF($I$13="SI",B529,'Energía Transada'!B529*'Energía Transada'!$I$15)</f>
        <v>0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0</v>
      </c>
      <c r="C530" s="20">
        <f>'Punto de Medida'!D530</f>
        <v>430</v>
      </c>
      <c r="D530" s="9">
        <f ca="1">IF($I$13="SI",B530,'Energía Transada'!B530*'Energía Transada'!$I$15)</f>
        <v>0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0</v>
      </c>
      <c r="C531" s="20">
        <f>'Punto de Medida'!D531</f>
        <v>70</v>
      </c>
      <c r="D531" s="9">
        <f ca="1">IF($I$13="SI",B531,'Energía Transada'!B531*'Energía Transada'!$I$15)</f>
        <v>0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0</v>
      </c>
      <c r="C532" s="20">
        <f>'Punto de Medida'!D532</f>
        <v>1760</v>
      </c>
      <c r="D532" s="9">
        <f ca="1">IF($I$13="SI",B532,'Energía Transada'!B532*'Energía Transada'!$I$15)</f>
        <v>0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2740</v>
      </c>
      <c r="C533" s="20">
        <f>'Punto de Medida'!D533</f>
        <v>4440</v>
      </c>
      <c r="D533" s="9">
        <f ca="1">IF($I$13="SI",B533,'Energía Transada'!B533*'Energía Transada'!$I$15)</f>
        <v>58.316301459472484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11790</v>
      </c>
      <c r="C534" s="20">
        <f>'Punto de Medida'!D534</f>
        <v>6440</v>
      </c>
      <c r="D534" s="9">
        <f ca="1">IF($I$13="SI",B534,'Energía Transada'!B534*'Energía Transada'!$I$15)</f>
        <v>250.93036284933598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22690</v>
      </c>
      <c r="C535" s="20">
        <f>'Punto de Medida'!D535</f>
        <v>3850</v>
      </c>
      <c r="D535" s="9">
        <f ca="1">IF($I$13="SI",B535,'Energía Transada'!B535*'Energía Transada'!$I$15)</f>
        <v>482.91856938519368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30750</v>
      </c>
      <c r="C536" s="20">
        <f>'Punto de Medida'!D536</f>
        <v>1240</v>
      </c>
      <c r="D536" s="9">
        <f ca="1">IF($I$13="SI",B536,'Energía Transada'!B536*'Energía Transada'!$I$15)</f>
        <v>654.4621422915252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49930</v>
      </c>
      <c r="C537" s="20">
        <f>'Punto de Medida'!D537</f>
        <v>2470</v>
      </c>
      <c r="D537" s="9">
        <f ca="1">IF($I$13="SI",B537,'Energía Transada'!B537*'Energía Transada'!$I$15)</f>
        <v>1062.6762525078325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50920</v>
      </c>
      <c r="C538" s="20">
        <f>'Punto de Medida'!D538</f>
        <v>1140</v>
      </c>
      <c r="D538" s="9">
        <f ca="1">IF($I$13="SI",B538,'Energía Transada'!B538*'Energía Transada'!$I$15)</f>
        <v>1083.7467409913645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54980</v>
      </c>
      <c r="C539" s="20">
        <f>'Punto de Medida'!D539</f>
        <v>500</v>
      </c>
      <c r="D539" s="9">
        <f ca="1">IF($I$13="SI",B539,'Energía Transada'!B539*'Energía Transada'!$I$15)</f>
        <v>1170.1570270955465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59540</v>
      </c>
      <c r="C540" s="20">
        <f>'Punto de Medida'!D540</f>
        <v>770</v>
      </c>
      <c r="D540" s="9">
        <f ca="1">IF($I$13="SI",B540,'Energía Transada'!B540*'Energía Transada'!$I$15)</f>
        <v>1267.2089740499971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81610</v>
      </c>
      <c r="C541" s="20">
        <f>'Punto de Medida'!D541</f>
        <v>660</v>
      </c>
      <c r="D541" s="9">
        <f ca="1">IF($I$13="SI",B541,'Energía Transada'!B541*'Energía Transada'!$I$15)</f>
        <v>1736.9318839808575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66330</v>
      </c>
      <c r="C542" s="20">
        <f>'Punto de Medida'!D542</f>
        <v>60</v>
      </c>
      <c r="D542" s="9">
        <f ca="1">IF($I$13="SI",B542,'Energía Transada'!B542*'Energía Transada'!$I$15)</f>
        <v>1411.7227283966461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58710</v>
      </c>
      <c r="C543" s="20">
        <f>'Punto de Medida'!D543</f>
        <v>20</v>
      </c>
      <c r="D543" s="9">
        <f ca="1">IF($I$13="SI",B543,'Energía Transada'!B543*'Energía Transada'!$I$15)</f>
        <v>1249.543817038551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51530</v>
      </c>
      <c r="C544" s="20">
        <f>'Punto de Medida'!D544</f>
        <v>300</v>
      </c>
      <c r="D544" s="9">
        <f ca="1">IF($I$13="SI",B544,'Energía Transada'!B544*'Energía Transada'!$I$15)</f>
        <v>1096.7295672286923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25270</v>
      </c>
      <c r="C545" s="20">
        <f>'Punto de Medida'!D545</f>
        <v>200</v>
      </c>
      <c r="D545" s="9">
        <f ca="1">IF($I$13="SI",B545,'Energía Transada'!B545*'Energía Transada'!$I$15)</f>
        <v>537.82953937258014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4180</v>
      </c>
      <c r="C546" s="20">
        <f>'Punto de Medida'!D546</f>
        <v>450</v>
      </c>
      <c r="D546" s="9">
        <f ca="1">IF($I$13="SI",B546,'Energía Transada'!B546*'Energía Transada'!$I$15)</f>
        <v>88.964284708246339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15420</v>
      </c>
      <c r="C547" s="20">
        <f>'Punto de Medida'!D547</f>
        <v>430</v>
      </c>
      <c r="D547" s="9">
        <f ca="1">IF($I$13="SI",B547,'Energía Transada'!B547*'Energía Transada'!$I$15)</f>
        <v>328.18882062228676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23970</v>
      </c>
      <c r="C548" s="20">
        <f>'Punto de Medida'!D548</f>
        <v>660</v>
      </c>
      <c r="D548" s="9">
        <f ca="1">IF($I$13="SI",B548,'Energía Transada'!B548*'Energía Transada'!$I$15)</f>
        <v>510.16122116188154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25850</v>
      </c>
      <c r="C549" s="20">
        <f>'Punto de Medida'!D549</f>
        <v>1450</v>
      </c>
      <c r="D549" s="9">
        <f ca="1">IF($I$13="SI",B549,'Energía Transada'!B549*'Energía Transada'!$I$15)</f>
        <v>550.17386595889184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25000</v>
      </c>
      <c r="C550" s="20">
        <f>'Punto de Medida'!D550</f>
        <v>2530</v>
      </c>
      <c r="D550" s="9">
        <f ca="1">IF($I$13="SI",B550,'Energía Transada'!B550*'Energía Transada'!$I$15)</f>
        <v>532.08304251343509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21660</v>
      </c>
      <c r="C551" s="20">
        <f>'Punto de Medida'!D551</f>
        <v>30</v>
      </c>
      <c r="D551" s="9">
        <f ca="1">IF($I$13="SI",B551,'Energía Transada'!B551*'Energía Transada'!$I$15)</f>
        <v>460.99674803364013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14460</v>
      </c>
      <c r="C552" s="20">
        <f>'Punto de Medida'!D552</f>
        <v>0</v>
      </c>
      <c r="D552" s="9">
        <f ca="1">IF($I$13="SI",B552,'Energía Transada'!B552*'Energía Transada'!$I$15)</f>
        <v>307.75683178977084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12520</v>
      </c>
      <c r="C553" s="20">
        <f>'Punto de Medida'!D553</f>
        <v>0</v>
      </c>
      <c r="D553" s="9">
        <f ca="1">IF($I$13="SI",B553,'Energía Transada'!B553*'Energía Transada'!$I$15)</f>
        <v>266.46718769072828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6810</v>
      </c>
      <c r="C554" s="20">
        <f>'Punto de Medida'!D554</f>
        <v>0</v>
      </c>
      <c r="D554" s="9">
        <f ca="1">IF($I$13="SI",B554,'Energía Transada'!B554*'Energía Transada'!$I$15)</f>
        <v>144.9394207806597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3030</v>
      </c>
      <c r="C555" s="20">
        <f>'Punto de Medida'!D555</f>
        <v>0</v>
      </c>
      <c r="D555" s="9">
        <f ca="1">IF($I$13="SI",B555,'Energía Transada'!B555*'Energía Transada'!$I$15)</f>
        <v>64.488464752628332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14200</v>
      </c>
      <c r="C556" s="20">
        <f>'Punto de Medida'!D556</f>
        <v>0</v>
      </c>
      <c r="D556" s="9">
        <f ca="1">IF($I$13="SI",B556,'Energía Transada'!B556*'Energía Transada'!$I$15)</f>
        <v>302.2231681476311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11680</v>
      </c>
      <c r="C557" s="20">
        <f>'Punto de Medida'!D557</f>
        <v>0</v>
      </c>
      <c r="D557" s="9">
        <f ca="1">IF($I$13="SI",B557,'Energía Transada'!B557*'Energía Transada'!$I$15)</f>
        <v>248.58919746227687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670</v>
      </c>
      <c r="C558" s="20">
        <f>'Punto de Medida'!D558</f>
        <v>0</v>
      </c>
      <c r="D558" s="9">
        <f ca="1">IF($I$13="SI",B558,'Energía Transada'!B558*'Energía Transada'!$I$15)</f>
        <v>14.25982553936006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20</v>
      </c>
      <c r="C559" s="20">
        <f>'Punto de Medida'!D559</f>
        <v>30</v>
      </c>
      <c r="D559" s="9">
        <f ca="1">IF($I$13="SI",B559,'Energía Transada'!B559*'Energía Transada'!$I$15)</f>
        <v>0.42566643401074805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0</v>
      </c>
      <c r="C560" s="20">
        <f>'Punto de Medida'!D560</f>
        <v>300</v>
      </c>
      <c r="D560" s="9">
        <f ca="1">IF($I$13="SI",B560,'Energía Transada'!B560*'Energía Transada'!$I$15)</f>
        <v>0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0</v>
      </c>
      <c r="C561" s="20">
        <f>'Punto de Medida'!D561</f>
        <v>10</v>
      </c>
      <c r="D561" s="9">
        <f ca="1">IF($I$13="SI",B561,'Energía Transada'!B561*'Energía Transada'!$I$15)</f>
        <v>0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0</v>
      </c>
      <c r="C562" s="20">
        <f>'Punto de Medida'!D562</f>
        <v>550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200</v>
      </c>
      <c r="C563" s="20">
        <f>'Punto de Medida'!D563</f>
        <v>2360</v>
      </c>
      <c r="D563" s="9">
        <f ca="1">IF($I$13="SI",B563,'Energía Transada'!B563*'Energía Transada'!$I$15)</f>
        <v>4.2566643401074806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3330</v>
      </c>
      <c r="C564" s="20">
        <f>'Punto de Medida'!D564</f>
        <v>5890</v>
      </c>
      <c r="D564" s="9">
        <f ca="1">IF($I$13="SI",B564,'Energía Transada'!B564*'Energía Transada'!$I$15)</f>
        <v>70.873461262789547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150</v>
      </c>
      <c r="C565" s="20">
        <f>'Punto de Medida'!D565</f>
        <v>6400</v>
      </c>
      <c r="D565" s="9">
        <f ca="1">IF($I$13="SI",B565,'Energía Transada'!B565*'Energía Transada'!$I$15)</f>
        <v>3.1924982550806105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310</v>
      </c>
      <c r="C566" s="20">
        <f>'Punto de Medida'!D566</f>
        <v>4000</v>
      </c>
      <c r="D566" s="9">
        <f ca="1">IF($I$13="SI",B566,'Energía Transada'!B566*'Energía Transada'!$I$15)</f>
        <v>6.5978297271665953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250</v>
      </c>
      <c r="C567" s="20">
        <f>'Punto de Medida'!D567</f>
        <v>7480</v>
      </c>
      <c r="D567" s="9">
        <f ca="1">IF($I$13="SI",B567,'Energía Transada'!B567*'Energía Transada'!$I$15)</f>
        <v>5.3208304251343508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1610</v>
      </c>
      <c r="C568" s="20">
        <f>'Punto de Medida'!D568</f>
        <v>7460</v>
      </c>
      <c r="D568" s="9">
        <f ca="1">IF($I$13="SI",B568,'Energía Transada'!B568*'Energía Transada'!$I$15)</f>
        <v>34.26614793786522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1960</v>
      </c>
      <c r="C569" s="20">
        <f>'Punto de Medida'!D569</f>
        <v>8940</v>
      </c>
      <c r="D569" s="9">
        <f ca="1">IF($I$13="SI",B569,'Energía Transada'!B569*'Energía Transada'!$I$15)</f>
        <v>41.715310533053312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0</v>
      </c>
      <c r="C570" s="20">
        <f>'Punto de Medida'!D570</f>
        <v>11940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11500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10230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</v>
      </c>
      <c r="C573" s="20">
        <f>'Punto de Medida'!D573</f>
        <v>7920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10</v>
      </c>
      <c r="C574" s="20">
        <f>'Punto de Medida'!D574</f>
        <v>5730</v>
      </c>
      <c r="D574" s="9">
        <f ca="1">IF($I$13="SI",B574,'Energía Transada'!B574*'Energía Transada'!$I$15)</f>
        <v>0.21283321700537403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500</v>
      </c>
      <c r="C575" s="20">
        <f>'Punto de Medida'!D575</f>
        <v>6320</v>
      </c>
      <c r="D575" s="9">
        <f ca="1">IF($I$13="SI",B575,'Energía Transada'!B575*'Energía Transada'!$I$15)</f>
        <v>10.641660850268702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480</v>
      </c>
      <c r="C576" s="20">
        <f>'Punto de Medida'!D576</f>
        <v>6400</v>
      </c>
      <c r="D576" s="9">
        <f ca="1">IF($I$13="SI",B576,'Energía Transada'!B576*'Energía Transada'!$I$15)</f>
        <v>10.215994416257953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720</v>
      </c>
      <c r="C577" s="20">
        <f>'Punto de Medida'!D577</f>
        <v>6320</v>
      </c>
      <c r="D577" s="9">
        <f ca="1">IF($I$13="SI",B577,'Energía Transada'!B577*'Energía Transada'!$I$15)</f>
        <v>15.323991624386931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0</v>
      </c>
      <c r="C578" s="20">
        <f>'Punto de Medida'!D578</f>
        <v>8460</v>
      </c>
      <c r="D578" s="9">
        <f ca="1">IF($I$13="SI",B578,'Energía Transada'!B578*'Energía Transada'!$I$15)</f>
        <v>0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0</v>
      </c>
      <c r="C579" s="20">
        <f>'Punto de Medida'!D579</f>
        <v>8920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80</v>
      </c>
      <c r="C580" s="20">
        <f>'Punto de Medida'!D580</f>
        <v>10940</v>
      </c>
      <c r="D580" s="9">
        <f ca="1">IF($I$13="SI",B580,'Energía Transada'!B580*'Energía Transada'!$I$15)</f>
        <v>1.7026657360429922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1190</v>
      </c>
      <c r="C581" s="20">
        <f>'Punto de Medida'!D581</f>
        <v>16930</v>
      </c>
      <c r="D581" s="9">
        <f ca="1">IF($I$13="SI",B581,'Energía Transada'!B581*'Energía Transada'!$I$15)</f>
        <v>25.327152823639508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2610</v>
      </c>
      <c r="C582" s="20">
        <f>'Punto de Medida'!D582</f>
        <v>7890</v>
      </c>
      <c r="D582" s="9">
        <f ca="1">IF($I$13="SI",B582,'Energía Transada'!B582*'Energía Transada'!$I$15)</f>
        <v>55.54946963840262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2470</v>
      </c>
      <c r="C583" s="20">
        <f>'Punto de Medida'!D583</f>
        <v>12550</v>
      </c>
      <c r="D583" s="9">
        <f ca="1">IF($I$13="SI",B583,'Energía Transada'!B583*'Energía Transada'!$I$15)</f>
        <v>52.569804600327387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11650</v>
      </c>
      <c r="C584" s="20">
        <f>'Punto de Medida'!D584</f>
        <v>15800</v>
      </c>
      <c r="D584" s="9">
        <f ca="1">IF($I$13="SI",B584,'Energía Transada'!B584*'Energía Transada'!$I$15)</f>
        <v>247.95069781126074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9180</v>
      </c>
      <c r="C585" s="20">
        <f>'Punto de Medida'!D585</f>
        <v>16440</v>
      </c>
      <c r="D585" s="9">
        <f ca="1">IF($I$13="SI",B585,'Energía Transada'!B585*'Energía Transada'!$I$15)</f>
        <v>195.38089321093335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7480</v>
      </c>
      <c r="C586" s="20">
        <f>'Punto de Medida'!D586</f>
        <v>23430</v>
      </c>
      <c r="D586" s="9">
        <f ca="1">IF($I$13="SI",B586,'Energía Transada'!B586*'Energía Transada'!$I$15)</f>
        <v>159.19924632001977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7200</v>
      </c>
      <c r="C587" s="20">
        <f>'Punto de Medida'!D587</f>
        <v>20290</v>
      </c>
      <c r="D587" s="9">
        <f ca="1">IF($I$13="SI",B587,'Energía Transada'!B587*'Energía Transada'!$I$15)</f>
        <v>153.23991624386932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2890</v>
      </c>
      <c r="C588" s="20">
        <f>'Punto de Medida'!D588</f>
        <v>15250</v>
      </c>
      <c r="D588" s="9">
        <f ca="1">IF($I$13="SI",B588,'Energía Transada'!B588*'Energía Transada'!$I$15)</f>
        <v>61.508799714553092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1220</v>
      </c>
      <c r="C589" s="20">
        <f>'Punto de Medida'!D589</f>
        <v>16260.000000000002</v>
      </c>
      <c r="D589" s="9">
        <f ca="1">IF($I$13="SI",B589,'Energía Transada'!B589*'Energía Transada'!$I$15)</f>
        <v>25.965652474655631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2200</v>
      </c>
      <c r="C590" s="20">
        <f>'Punto de Medida'!D590</f>
        <v>20650</v>
      </c>
      <c r="D590" s="9">
        <f ca="1">IF($I$13="SI",B590,'Energía Transada'!B590*'Energía Transada'!$I$15)</f>
        <v>46.82330774118229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12320</v>
      </c>
      <c r="C591" s="20">
        <f>'Punto de Medida'!D591</f>
        <v>21310</v>
      </c>
      <c r="D591" s="9">
        <f ca="1">IF($I$13="SI",B591,'Energía Transada'!B591*'Energía Transada'!$I$15)</f>
        <v>262.2105233506208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16690</v>
      </c>
      <c r="C592" s="20">
        <f>'Punto de Medida'!D592</f>
        <v>21280</v>
      </c>
      <c r="D592" s="9">
        <f ca="1">IF($I$13="SI",B592,'Energía Transada'!B592*'Energía Transada'!$I$15)</f>
        <v>355.21863918196925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12010</v>
      </c>
      <c r="C593" s="20">
        <f>'Punto de Medida'!D593</f>
        <v>21370</v>
      </c>
      <c r="D593" s="9">
        <f ca="1">IF($I$13="SI",B593,'Energía Transada'!B593*'Energía Transada'!$I$15)</f>
        <v>255.61269362345422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8850</v>
      </c>
      <c r="C594" s="20">
        <f>'Punto de Medida'!D594</f>
        <v>22030</v>
      </c>
      <c r="D594" s="9">
        <f ca="1">IF($I$13="SI",B594,'Energía Transada'!B594*'Energía Transada'!$I$15)</f>
        <v>188.35739704975603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9830</v>
      </c>
      <c r="C595" s="20">
        <f>'Punto de Medida'!D595</f>
        <v>19110</v>
      </c>
      <c r="D595" s="9">
        <f ca="1">IF($I$13="SI",B595,'Energía Transada'!B595*'Energía Transada'!$I$15)</f>
        <v>209.21505231628268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7770</v>
      </c>
      <c r="C596" s="20">
        <f>'Punto de Medida'!D596</f>
        <v>16390</v>
      </c>
      <c r="D596" s="9">
        <f ca="1">IF($I$13="SI",B596,'Energía Transada'!B596*'Energía Transada'!$I$15)</f>
        <v>165.37140961317562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3620</v>
      </c>
      <c r="C597" s="20">
        <f>'Punto de Medida'!D597</f>
        <v>16170.000000000002</v>
      </c>
      <c r="D597" s="9">
        <f ca="1">IF($I$13="SI",B597,'Energía Transada'!B597*'Energía Transada'!$I$15)</f>
        <v>77.045624555945395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3000</v>
      </c>
      <c r="C598" s="20">
        <f>'Punto de Medida'!D598</f>
        <v>17500</v>
      </c>
      <c r="D598" s="9">
        <f ca="1">IF($I$13="SI",B598,'Energía Transada'!B598*'Energía Transada'!$I$15)</f>
        <v>63.849965101612213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310</v>
      </c>
      <c r="C599" s="20">
        <f>'Punto de Medida'!D599</f>
        <v>19850</v>
      </c>
      <c r="D599" s="9">
        <f ca="1">IF($I$13="SI",B599,'Energía Transada'!B599*'Energía Transada'!$I$15)</f>
        <v>6.5978297271665953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10</v>
      </c>
      <c r="C600" s="20">
        <f>'Punto de Medida'!D600</f>
        <v>23190</v>
      </c>
      <c r="D600" s="9">
        <f ca="1">IF($I$13="SI",B600,'Energía Transada'!B600*'Energía Transada'!$I$15)</f>
        <v>0.21283321700537403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10</v>
      </c>
      <c r="C601" s="20">
        <f>'Punto de Medida'!D601</f>
        <v>19870</v>
      </c>
      <c r="D601" s="9">
        <f ca="1">IF($I$13="SI",B601,'Energía Transada'!B601*'Energía Transada'!$I$15)</f>
        <v>0.21283321700537403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450</v>
      </c>
      <c r="C602" s="20">
        <f>'Punto de Medida'!D602</f>
        <v>21910</v>
      </c>
      <c r="D602" s="9">
        <f ca="1">IF($I$13="SI",B602,'Energía Transada'!B602*'Energía Transada'!$I$15)</f>
        <v>9.5774947652418323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440</v>
      </c>
      <c r="C603" s="20">
        <f>'Punto de Medida'!D603</f>
        <v>26310</v>
      </c>
      <c r="D603" s="9">
        <f ca="1">IF($I$13="SI",B603,'Energía Transada'!B603*'Energía Transada'!$I$15)</f>
        <v>9.364661548236457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1050</v>
      </c>
      <c r="C604" s="20">
        <f>'Punto de Medida'!D604</f>
        <v>29200</v>
      </c>
      <c r="D604" s="9">
        <f ca="1">IF($I$13="SI",B604,'Energía Transada'!B604*'Energía Transada'!$I$15)</f>
        <v>22.347487785564272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1110</v>
      </c>
      <c r="C605" s="20">
        <f>'Punto de Medida'!D605</f>
        <v>30930</v>
      </c>
      <c r="D605" s="9">
        <f ca="1">IF($I$13="SI",B605,'Energía Transada'!B605*'Energía Transada'!$I$15)</f>
        <v>23.624487087596517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720</v>
      </c>
      <c r="C606" s="20">
        <f>'Punto de Medida'!D606</f>
        <v>23820</v>
      </c>
      <c r="D606" s="9">
        <f ca="1">IF($I$13="SI",B606,'Energía Transada'!B606*'Energía Transada'!$I$15)</f>
        <v>15.323991624386931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0</v>
      </c>
      <c r="C607" s="20">
        <f>'Punto de Medida'!D607</f>
        <v>25000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250</v>
      </c>
      <c r="C608" s="20">
        <f>'Punto de Medida'!D608</f>
        <v>27950</v>
      </c>
      <c r="D608" s="9">
        <f ca="1">IF($I$13="SI",B608,'Energía Transada'!B608*'Energía Transada'!$I$15)</f>
        <v>5.3208304251343508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5410</v>
      </c>
      <c r="C609" s="20">
        <f>'Punto de Medida'!D609</f>
        <v>27280</v>
      </c>
      <c r="D609" s="9">
        <f ca="1">IF($I$13="SI",B609,'Energía Transada'!B609*'Energía Transada'!$I$15)</f>
        <v>115.14277039990735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4880</v>
      </c>
      <c r="C610" s="20">
        <f>'Punto de Medida'!D610</f>
        <v>22740</v>
      </c>
      <c r="D610" s="9">
        <f ca="1">IF($I$13="SI",B610,'Energía Transada'!B610*'Energía Transada'!$I$15)</f>
        <v>103.86260989862252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6030</v>
      </c>
      <c r="C611" s="20">
        <f>'Punto de Medida'!D611</f>
        <v>22920</v>
      </c>
      <c r="D611" s="9">
        <f ca="1">IF($I$13="SI",B611,'Energía Transada'!B611*'Energía Transada'!$I$15)</f>
        <v>128.33842985424053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4900</v>
      </c>
      <c r="C612" s="20">
        <f>'Punto de Medida'!D612</f>
        <v>20540</v>
      </c>
      <c r="D612" s="9">
        <f ca="1">IF($I$13="SI",B612,'Energía Transada'!B612*'Energía Transada'!$I$15)</f>
        <v>104.28827633263327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5270</v>
      </c>
      <c r="C613" s="20">
        <f>'Punto de Medida'!D613</f>
        <v>19180</v>
      </c>
      <c r="D613" s="9">
        <f ca="1">IF($I$13="SI",B613,'Energía Transada'!B613*'Energía Transada'!$I$15)</f>
        <v>112.16310536183211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8300</v>
      </c>
      <c r="C614" s="20">
        <f>'Punto de Medida'!D614</f>
        <v>24620</v>
      </c>
      <c r="D614" s="9">
        <f ca="1">IF($I$13="SI",B614,'Energía Transada'!B614*'Energía Transada'!$I$15)</f>
        <v>176.65157011446044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12840</v>
      </c>
      <c r="C615" s="20">
        <f>'Punto de Medida'!D615</f>
        <v>19450</v>
      </c>
      <c r="D615" s="9">
        <f ca="1">IF($I$13="SI",B615,'Energía Transada'!B615*'Energía Transada'!$I$15)</f>
        <v>273.27785063490023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8100</v>
      </c>
      <c r="C616" s="20">
        <f>'Punto de Medida'!D616</f>
        <v>10290</v>
      </c>
      <c r="D616" s="9">
        <f ca="1">IF($I$13="SI",B616,'Energía Transada'!B616*'Energía Transada'!$I$15)</f>
        <v>172.39490577435296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20380</v>
      </c>
      <c r="C617" s="20">
        <f>'Punto de Medida'!D617</f>
        <v>11300</v>
      </c>
      <c r="D617" s="9">
        <f ca="1">IF($I$13="SI",B617,'Energía Transada'!B617*'Energía Transada'!$I$15)</f>
        <v>433.75409625695227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15470</v>
      </c>
      <c r="C618" s="20">
        <f>'Punto de Medida'!D618</f>
        <v>14850</v>
      </c>
      <c r="D618" s="9">
        <f ca="1">IF($I$13="SI",B618,'Energía Transada'!B618*'Energía Transada'!$I$15)</f>
        <v>329.25298670731365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25020</v>
      </c>
      <c r="C619" s="20">
        <f>'Punto de Medida'!D619</f>
        <v>19770</v>
      </c>
      <c r="D619" s="9">
        <f ca="1">IF($I$13="SI",B619,'Energía Transada'!B619*'Energía Transada'!$I$15)</f>
        <v>532.50870894744583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17280</v>
      </c>
      <c r="C620" s="20">
        <f>'Punto de Medida'!D620</f>
        <v>18650</v>
      </c>
      <c r="D620" s="9">
        <f ca="1">IF($I$13="SI",B620,'Energía Transada'!B620*'Energía Transada'!$I$15)</f>
        <v>367.77579898528631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15600</v>
      </c>
      <c r="C621" s="20">
        <f>'Punto de Medida'!D621</f>
        <v>15110</v>
      </c>
      <c r="D621" s="9">
        <f ca="1">IF($I$13="SI",B621,'Energía Transada'!B621*'Energía Transada'!$I$15)</f>
        <v>332.0198185283835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23770</v>
      </c>
      <c r="C622" s="20">
        <f>'Punto de Medida'!D622</f>
        <v>15680</v>
      </c>
      <c r="D622" s="9">
        <f ca="1">IF($I$13="SI",B622,'Energía Transada'!B622*'Energía Transada'!$I$15)</f>
        <v>505.90455682177407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20340</v>
      </c>
      <c r="C623" s="20">
        <f>'Punto de Medida'!D623</f>
        <v>9350</v>
      </c>
      <c r="D623" s="9">
        <f ca="1">IF($I$13="SI",B623,'Energía Transada'!B623*'Energía Transada'!$I$15)</f>
        <v>432.90276338893079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11570</v>
      </c>
      <c r="C624" s="20">
        <f>'Punto de Medida'!D624</f>
        <v>4650</v>
      </c>
      <c r="D624" s="9">
        <f ca="1">IF($I$13="SI",B624,'Energía Transada'!B624*'Energía Transada'!$I$15)</f>
        <v>246.24803207521776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14660</v>
      </c>
      <c r="C625" s="20">
        <f>'Punto de Medida'!D625</f>
        <v>6650</v>
      </c>
      <c r="D625" s="9">
        <f ca="1">IF($I$13="SI",B625,'Energía Transada'!B625*'Energía Transada'!$I$15)</f>
        <v>312.01349612987832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40630</v>
      </c>
      <c r="C626" s="20">
        <f>'Punto de Medida'!D626</f>
        <v>5230</v>
      </c>
      <c r="D626" s="9">
        <f ca="1">IF($I$13="SI",B626,'Energía Transada'!B626*'Energía Transada'!$I$15)</f>
        <v>864.74136069283475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36310</v>
      </c>
      <c r="C627" s="20">
        <f>'Punto de Medida'!D627</f>
        <v>6070</v>
      </c>
      <c r="D627" s="9">
        <f ca="1">IF($I$13="SI",B627,'Energía Transada'!B627*'Energía Transada'!$I$15)</f>
        <v>772.79741094651308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50650</v>
      </c>
      <c r="C628" s="20">
        <f>'Punto de Medida'!D628</f>
        <v>5840</v>
      </c>
      <c r="D628" s="9">
        <f ca="1">IF($I$13="SI",B628,'Energía Transada'!B628*'Energía Transada'!$I$15)</f>
        <v>1078.0002441322194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59980</v>
      </c>
      <c r="C629" s="20">
        <f>'Punto de Medida'!D629</f>
        <v>8130.0000000000009</v>
      </c>
      <c r="D629" s="9">
        <f ca="1">IF($I$13="SI",B629,'Energía Transada'!B629*'Energía Transada'!$I$15)</f>
        <v>1276.5736355982335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43030</v>
      </c>
      <c r="C630" s="20">
        <f>'Punto de Medida'!D630</f>
        <v>4330</v>
      </c>
      <c r="D630" s="9">
        <f ca="1">IF($I$13="SI",B630,'Energía Transada'!B630*'Energía Transada'!$I$15)</f>
        <v>915.82133277412447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49190</v>
      </c>
      <c r="C631" s="20">
        <f>'Punto de Medida'!D631</f>
        <v>2440</v>
      </c>
      <c r="D631" s="9">
        <f ca="1">IF($I$13="SI",B631,'Energía Transada'!B631*'Energía Transada'!$I$15)</f>
        <v>1046.9265944494348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59100</v>
      </c>
      <c r="C632" s="20">
        <f>'Punto de Medida'!D632</f>
        <v>4090</v>
      </c>
      <c r="D632" s="9">
        <f ca="1">IF($I$13="SI",B632,'Energía Transada'!B632*'Energía Transada'!$I$15)</f>
        <v>1257.8443125017604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55570</v>
      </c>
      <c r="C633" s="20">
        <f>'Punto de Medida'!D633</f>
        <v>4160</v>
      </c>
      <c r="D633" s="9">
        <f ca="1">IF($I$13="SI",B633,'Energía Transada'!B633*'Energía Transada'!$I$15)</f>
        <v>1182.7141868988635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32619.999999999996</v>
      </c>
      <c r="C634" s="20">
        <f>'Punto de Medida'!D634</f>
        <v>2750</v>
      </c>
      <c r="D634" s="9">
        <f ca="1">IF($I$13="SI",B634,'Energía Transada'!B634*'Energía Transada'!$I$15)</f>
        <v>694.26195387153007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17310</v>
      </c>
      <c r="C635" s="20">
        <f>'Punto de Medida'!D635</f>
        <v>1310</v>
      </c>
      <c r="D635" s="9">
        <f ca="1">IF($I$13="SI",B635,'Energía Transada'!B635*'Energía Transada'!$I$15)</f>
        <v>368.41429863630248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9910</v>
      </c>
      <c r="C636" s="20">
        <f>'Punto de Medida'!D636</f>
        <v>980</v>
      </c>
      <c r="D636" s="9">
        <f ca="1">IF($I$13="SI",B636,'Energía Transada'!B636*'Energía Transada'!$I$15)</f>
        <v>210.91771805232565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9040</v>
      </c>
      <c r="C637" s="20">
        <f>'Punto de Medida'!D637</f>
        <v>1830</v>
      </c>
      <c r="D637" s="9">
        <f ca="1">IF($I$13="SI",B637,'Energía Transada'!B637*'Energía Transada'!$I$15)</f>
        <v>192.40122817285811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5250</v>
      </c>
      <c r="C638" s="20">
        <f>'Punto de Medida'!D638</f>
        <v>3450</v>
      </c>
      <c r="D638" s="9">
        <f ca="1">IF($I$13="SI",B638,'Energía Transada'!B638*'Energía Transada'!$I$15)</f>
        <v>111.73743892782137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13650</v>
      </c>
      <c r="C639" s="20">
        <f>'Punto de Medida'!D639</f>
        <v>4390</v>
      </c>
      <c r="D639" s="9">
        <f ca="1">IF($I$13="SI",B639,'Energía Transada'!B639*'Energía Transada'!$I$15)</f>
        <v>290.51734121233557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24050</v>
      </c>
      <c r="C640" s="20">
        <f>'Punto de Medida'!D640</f>
        <v>6300</v>
      </c>
      <c r="D640" s="9">
        <f ca="1">IF($I$13="SI",B640,'Energía Transada'!B640*'Energía Transada'!$I$15)</f>
        <v>511.86388689792454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22010</v>
      </c>
      <c r="C641" s="20">
        <f>'Punto de Medida'!D641</f>
        <v>6660</v>
      </c>
      <c r="D641" s="9">
        <f ca="1">IF($I$13="SI",B641,'Energía Transada'!B641*'Energía Transada'!$I$15)</f>
        <v>468.44591062882824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16860</v>
      </c>
      <c r="C642" s="20">
        <f>'Punto de Medida'!D642</f>
        <v>8790</v>
      </c>
      <c r="D642" s="9">
        <f ca="1">IF($I$13="SI",B642,'Energía Transada'!B642*'Energía Transada'!$I$15)</f>
        <v>358.83680387106062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2110</v>
      </c>
      <c r="C643" s="20">
        <f>'Punto de Medida'!D643</f>
        <v>16309.999999999998</v>
      </c>
      <c r="D643" s="9">
        <f ca="1">IF($I$13="SI",B643,'Energía Transada'!B643*'Energía Transada'!$I$15)</f>
        <v>44.90780878813392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340</v>
      </c>
      <c r="C644" s="20">
        <f>'Punto de Medida'!D644</f>
        <v>26040</v>
      </c>
      <c r="D644" s="9">
        <f ca="1">IF($I$13="SI",B644,'Energía Transada'!B644*'Energía Transada'!$I$15)</f>
        <v>7.2363293781827167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140</v>
      </c>
      <c r="C645" s="20">
        <f>'Punto de Medida'!D645</f>
        <v>23860</v>
      </c>
      <c r="D645" s="9">
        <f ca="1">IF($I$13="SI",B645,'Energía Transada'!B645*'Energía Transada'!$I$15)</f>
        <v>2.9796650380752365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170</v>
      </c>
      <c r="C646" s="20">
        <f>'Punto de Medida'!D646</f>
        <v>21750</v>
      </c>
      <c r="D646" s="9">
        <f ca="1">IF($I$13="SI",B646,'Energía Transada'!B646*'Energía Transada'!$I$15)</f>
        <v>3.6181646890913584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1080</v>
      </c>
      <c r="C647" s="20">
        <f>'Punto de Medida'!D647</f>
        <v>24150</v>
      </c>
      <c r="D647" s="9">
        <f ca="1">IF($I$13="SI",B647,'Energía Transada'!B647*'Energía Transada'!$I$15)</f>
        <v>22.985987436580395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640</v>
      </c>
      <c r="C648" s="20">
        <f>'Punto de Medida'!D648</f>
        <v>26450</v>
      </c>
      <c r="D648" s="9">
        <f ca="1">IF($I$13="SI",B648,'Energía Transada'!B648*'Energía Transada'!$I$15)</f>
        <v>13.621325888343938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1620</v>
      </c>
      <c r="C649" s="20">
        <f>'Punto de Medida'!D649</f>
        <v>23240</v>
      </c>
      <c r="D649" s="9">
        <f ca="1">IF($I$13="SI",B649,'Energía Transada'!B649*'Energía Transada'!$I$15)</f>
        <v>34.478981154870596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4470</v>
      </c>
      <c r="C650" s="20">
        <f>'Punto de Medida'!D650</f>
        <v>25810</v>
      </c>
      <c r="D650" s="9">
        <f ca="1">IF($I$13="SI",B650,'Energía Transada'!B650*'Energía Transada'!$I$15)</f>
        <v>95.136448001402186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5830</v>
      </c>
      <c r="C651" s="20">
        <f>'Punto de Medida'!D651</f>
        <v>26420</v>
      </c>
      <c r="D651" s="9">
        <f ca="1">IF($I$13="SI",B651,'Energía Transada'!B651*'Energía Transada'!$I$15)</f>
        <v>124.08176551413307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4780</v>
      </c>
      <c r="C652" s="20">
        <f>'Punto de Medida'!D652</f>
        <v>27340</v>
      </c>
      <c r="D652" s="9">
        <f ca="1">IF($I$13="SI",B652,'Energía Transada'!B652*'Energía Transada'!$I$15)</f>
        <v>101.73427772856878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990</v>
      </c>
      <c r="C653" s="20">
        <f>'Punto de Medida'!D653</f>
        <v>27310</v>
      </c>
      <c r="D653" s="9">
        <f ca="1">IF($I$13="SI",B653,'Energía Transada'!B653*'Energía Transada'!$I$15)</f>
        <v>21.070488483532028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3670</v>
      </c>
      <c r="C654" s="20">
        <f>'Punto de Medida'!D654</f>
        <v>30500</v>
      </c>
      <c r="D654" s="9">
        <f ca="1">IF($I$13="SI",B654,'Energía Transada'!B654*'Energía Transada'!$I$15)</f>
        <v>78.109790640972264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12140</v>
      </c>
      <c r="C655" s="20">
        <f>'Punto de Medida'!D655</f>
        <v>30090</v>
      </c>
      <c r="D655" s="9">
        <f ca="1">IF($I$13="SI",B655,'Energía Transada'!B655*'Energía Transada'!$I$15)</f>
        <v>258.37952544452406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7530</v>
      </c>
      <c r="C656" s="20">
        <f>'Punto de Medida'!D656</f>
        <v>31290</v>
      </c>
      <c r="D656" s="9">
        <f ca="1">IF($I$13="SI",B656,'Energía Transada'!B656*'Energía Transada'!$I$15)</f>
        <v>160.26341240504664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9850</v>
      </c>
      <c r="C657" s="20">
        <f>'Punto de Medida'!D657</f>
        <v>28150</v>
      </c>
      <c r="D657" s="9">
        <f ca="1">IF($I$13="SI",B657,'Energía Transada'!B657*'Energía Transada'!$I$15)</f>
        <v>209.64071875029342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11830</v>
      </c>
      <c r="C658" s="20">
        <f>'Punto de Medida'!D658</f>
        <v>26550</v>
      </c>
      <c r="D658" s="9">
        <f ca="1">IF($I$13="SI",B658,'Energía Transada'!B658*'Energía Transada'!$I$15)</f>
        <v>251.78169571735748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15030</v>
      </c>
      <c r="C659" s="20">
        <f>'Punto de Medida'!D659</f>
        <v>22010</v>
      </c>
      <c r="D659" s="9">
        <f ca="1">IF($I$13="SI",B659,'Energía Transada'!B659*'Energía Transada'!$I$15)</f>
        <v>319.88832515907717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14880</v>
      </c>
      <c r="C660" s="20">
        <f>'Punto de Medida'!D660</f>
        <v>21700</v>
      </c>
      <c r="D660" s="9">
        <f ca="1">IF($I$13="SI",B660,'Energía Transada'!B660*'Energía Transada'!$I$15)</f>
        <v>316.69582690399653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13160</v>
      </c>
      <c r="C661" s="20">
        <f>'Punto de Medida'!D661</f>
        <v>26980</v>
      </c>
      <c r="D661" s="9">
        <f ca="1">IF($I$13="SI",B661,'Energía Transada'!B661*'Energía Transada'!$I$15)</f>
        <v>280.08851357907224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13160</v>
      </c>
      <c r="C662" s="20">
        <f>'Punto de Medida'!D662</f>
        <v>27320</v>
      </c>
      <c r="D662" s="9">
        <f ca="1">IF($I$13="SI",B662,'Energía Transada'!B662*'Energía Transada'!$I$15)</f>
        <v>280.08851357907224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13160</v>
      </c>
      <c r="C663" s="20">
        <f>'Punto de Medida'!D663</f>
        <v>27240</v>
      </c>
      <c r="D663" s="9">
        <f ca="1">IF($I$13="SI",B663,'Energía Transada'!B663*'Energía Transada'!$I$15)</f>
        <v>280.08851357907224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13160</v>
      </c>
      <c r="C664" s="20">
        <f>'Punto de Medida'!D664</f>
        <v>27140</v>
      </c>
      <c r="D664" s="9">
        <f ca="1">IF($I$13="SI",B664,'Energía Transada'!B664*'Energía Transada'!$I$15)</f>
        <v>280.08851357907224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10170</v>
      </c>
      <c r="C665" s="20">
        <f>'Punto de Medida'!D665</f>
        <v>25250</v>
      </c>
      <c r="D665" s="9">
        <f ca="1">IF($I$13="SI",B665,'Energía Transada'!B665*'Energía Transada'!$I$15)</f>
        <v>216.4513816944654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3250</v>
      </c>
      <c r="C666" s="20">
        <f>'Punto de Medida'!D666</f>
        <v>21680</v>
      </c>
      <c r="D666" s="9">
        <f ca="1">IF($I$13="SI",B666,'Energía Transada'!B666*'Energía Transada'!$I$15)</f>
        <v>69.170795526746559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10360</v>
      </c>
      <c r="C667" s="20">
        <f>'Punto de Medida'!D667</f>
        <v>13770</v>
      </c>
      <c r="D667" s="9">
        <f ca="1">IF($I$13="SI",B667,'Energía Transada'!B667*'Energía Transada'!$I$15)</f>
        <v>220.49521281756751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5770</v>
      </c>
      <c r="C668" s="20">
        <f>'Punto de Medida'!D668</f>
        <v>14620</v>
      </c>
      <c r="D668" s="9">
        <f ca="1">IF($I$13="SI",B668,'Energía Transada'!B668*'Energía Transada'!$I$15)</f>
        <v>122.80476621210082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30</v>
      </c>
      <c r="C669" s="20">
        <f>'Punto de Medida'!D669</f>
        <v>11140</v>
      </c>
      <c r="D669" s="9">
        <f ca="1">IF($I$13="SI",B669,'Energía Transada'!B669*'Energía Transada'!$I$15)</f>
        <v>0.63849965101612205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190</v>
      </c>
      <c r="C670" s="20">
        <f>'Punto de Medida'!D670</f>
        <v>6910</v>
      </c>
      <c r="D670" s="9">
        <f ca="1">IF($I$13="SI",B670,'Energía Transada'!B670*'Energía Transada'!$I$15)</f>
        <v>4.0438311231021062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1600</v>
      </c>
      <c r="C671" s="20">
        <f>'Punto de Medida'!D671</f>
        <v>4140</v>
      </c>
      <c r="D671" s="9">
        <f ca="1">IF($I$13="SI",B671,'Energía Transada'!B671*'Energía Transada'!$I$15)</f>
        <v>34.053314720859845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2890</v>
      </c>
      <c r="C672" s="20">
        <f>'Punto de Medida'!D672</f>
        <v>3820</v>
      </c>
      <c r="D672" s="9">
        <f ca="1">IF($I$13="SI",B672,'Energía Transada'!B672*'Energía Transada'!$I$15)</f>
        <v>61.508799714553092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3240</v>
      </c>
      <c r="C673" s="20">
        <f>'Punto de Medida'!D673</f>
        <v>5030</v>
      </c>
      <c r="D673" s="9">
        <f ca="1">IF($I$13="SI",B673,'Energía Transada'!B673*'Energía Transada'!$I$15)</f>
        <v>68.957962309741191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1940</v>
      </c>
      <c r="C674" s="20">
        <f>'Punto de Medida'!D674</f>
        <v>5530</v>
      </c>
      <c r="D674" s="9">
        <f ca="1">IF($I$13="SI",B674,'Energía Transada'!B674*'Energía Transada'!$I$15)</f>
        <v>41.289644099042562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4800</v>
      </c>
      <c r="C675" s="20">
        <f>'Punto de Medida'!D675</f>
        <v>5570</v>
      </c>
      <c r="D675" s="9">
        <f ca="1">IF($I$13="SI",B675,'Energía Transada'!B675*'Energía Transada'!$I$15)</f>
        <v>102.15994416257954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12680</v>
      </c>
      <c r="C676" s="20">
        <f>'Punto de Medida'!D676</f>
        <v>10540</v>
      </c>
      <c r="D676" s="9">
        <f ca="1">IF($I$13="SI",B676,'Energía Transada'!B676*'Energía Transada'!$I$15)</f>
        <v>269.87251916281429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24260</v>
      </c>
      <c r="C677" s="20">
        <f>'Punto de Medida'!D677</f>
        <v>17390</v>
      </c>
      <c r="D677" s="9">
        <f ca="1">IF($I$13="SI",B677,'Energía Transada'!B677*'Energía Transada'!$I$15)</f>
        <v>516.33338445503739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29200</v>
      </c>
      <c r="C678" s="20">
        <f>'Punto de Medida'!D678</f>
        <v>18120</v>
      </c>
      <c r="D678" s="9">
        <f ca="1">IF($I$13="SI",B678,'Energía Transada'!B678*'Energía Transada'!$I$15)</f>
        <v>621.47299365569222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10500</v>
      </c>
      <c r="C679" s="20">
        <f>'Punto de Medida'!D679</f>
        <v>20500</v>
      </c>
      <c r="D679" s="9">
        <f ca="1">IF($I$13="SI",B679,'Energía Transada'!B679*'Energía Transada'!$I$15)</f>
        <v>223.47487785564275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3330</v>
      </c>
      <c r="C680" s="20">
        <f>'Punto de Medida'!D680</f>
        <v>18540</v>
      </c>
      <c r="D680" s="9">
        <f ca="1">IF($I$13="SI",B680,'Energía Transada'!B680*'Energía Transada'!$I$15)</f>
        <v>70.873461262789547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4470</v>
      </c>
      <c r="C681" s="20">
        <f>'Punto de Medida'!D681</f>
        <v>21650</v>
      </c>
      <c r="D681" s="9">
        <f ca="1">IF($I$13="SI",B681,'Energía Transada'!B681*'Energía Transada'!$I$15)</f>
        <v>95.136448001402186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1190</v>
      </c>
      <c r="C682" s="20">
        <f>'Punto de Medida'!D682</f>
        <v>22740</v>
      </c>
      <c r="D682" s="9">
        <f ca="1">IF($I$13="SI",B682,'Energía Transada'!B682*'Energía Transada'!$I$15)</f>
        <v>25.327152823639508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0</v>
      </c>
      <c r="C683" s="20">
        <f>'Punto de Medida'!D683</f>
        <v>22920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0</v>
      </c>
      <c r="C684" s="20">
        <f>'Punto de Medida'!D684</f>
        <v>20540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650</v>
      </c>
      <c r="C685" s="20">
        <f>'Punto de Medida'!D685</f>
        <v>19180</v>
      </c>
      <c r="D685" s="9">
        <f ca="1">IF($I$13="SI",B685,'Energía Transada'!B685*'Energía Transada'!$I$15)</f>
        <v>13.834159105349313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1280</v>
      </c>
      <c r="C686" s="20">
        <f>'Punto de Medida'!D686</f>
        <v>24620</v>
      </c>
      <c r="D686" s="9">
        <f ca="1">IF($I$13="SI",B686,'Energía Transada'!B686*'Energía Transada'!$I$15)</f>
        <v>27.242651776687875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710</v>
      </c>
      <c r="C687" s="20">
        <f>'Punto de Medida'!D687</f>
        <v>19450</v>
      </c>
      <c r="D687" s="9">
        <f ca="1">IF($I$13="SI",B687,'Energía Transada'!B687*'Energía Transada'!$I$15)</f>
        <v>15.111158407381556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0</v>
      </c>
      <c r="C688" s="20">
        <f>'Punto de Medida'!D688</f>
        <v>10290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0</v>
      </c>
      <c r="C689" s="20">
        <f>'Punto de Medida'!D689</f>
        <v>11300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0</v>
      </c>
      <c r="C690" s="20">
        <f>'Punto de Medida'!D690</f>
        <v>14850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30</v>
      </c>
      <c r="C691" s="20">
        <f>'Punto de Medida'!D691</f>
        <v>19770</v>
      </c>
      <c r="D691" s="9">
        <f ca="1">IF($I$13="SI",B691,'Energía Transada'!B691*'Energía Transada'!$I$15)</f>
        <v>0.63849965101612205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910</v>
      </c>
      <c r="C692" s="20">
        <f>'Punto de Medida'!D692</f>
        <v>18650</v>
      </c>
      <c r="D692" s="9">
        <f ca="1">IF($I$13="SI",B692,'Energía Transada'!B692*'Energía Transada'!$I$15)</f>
        <v>19.367822747489036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0</v>
      </c>
      <c r="C693" s="20">
        <f>'Punto de Medida'!D693</f>
        <v>15110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0</v>
      </c>
      <c r="C694" s="20">
        <f>'Punto de Medida'!D694</f>
        <v>15680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270</v>
      </c>
      <c r="C695" s="20">
        <f>'Punto de Medida'!D695</f>
        <v>9350</v>
      </c>
      <c r="D695" s="9">
        <f ca="1">IF($I$13="SI",B695,'Energía Transada'!B695*'Energía Transada'!$I$15)</f>
        <v>5.7464968591450987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100</v>
      </c>
      <c r="C696" s="20">
        <f>'Punto de Medida'!D696</f>
        <v>4650</v>
      </c>
      <c r="D696" s="9">
        <f ca="1">IF($I$13="SI",B696,'Energía Transada'!B696*'Energía Transada'!$I$15)</f>
        <v>2.1283321700537403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0</v>
      </c>
      <c r="C697" s="20">
        <f>'Punto de Medida'!D697</f>
        <v>6650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0</v>
      </c>
      <c r="C698" s="20">
        <f>'Punto de Medida'!D698</f>
        <v>5230</v>
      </c>
      <c r="D698" s="9">
        <f ca="1">IF($I$13="SI",B698,'Energía Transada'!B698*'Energía Transada'!$I$15)</f>
        <v>0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0</v>
      </c>
      <c r="C699" s="20">
        <f>'Punto de Medida'!D699</f>
        <v>6070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0</v>
      </c>
      <c r="C700" s="20">
        <f>'Punto de Medida'!D700</f>
        <v>5840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2740</v>
      </c>
      <c r="C701" s="20">
        <f>'Punto de Medida'!D701</f>
        <v>8130.0000000000009</v>
      </c>
      <c r="D701" s="9">
        <f ca="1">IF($I$13="SI",B701,'Energía Transada'!B701*'Energía Transada'!$I$15)</f>
        <v>58.316301459472484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11790</v>
      </c>
      <c r="C702" s="20">
        <f>'Punto de Medida'!D702</f>
        <v>4330</v>
      </c>
      <c r="D702" s="9">
        <f ca="1">IF($I$13="SI",B702,'Energía Transada'!B702*'Energía Transada'!$I$15)</f>
        <v>250.93036284933598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22690</v>
      </c>
      <c r="C703" s="20">
        <f>'Punto de Medida'!D703</f>
        <v>2440</v>
      </c>
      <c r="D703" s="9">
        <f ca="1">IF($I$13="SI",B703,'Energía Transada'!B703*'Energía Transada'!$I$15)</f>
        <v>482.91856938519368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30750</v>
      </c>
      <c r="C704" s="20">
        <f>'Punto de Medida'!D704</f>
        <v>4090</v>
      </c>
      <c r="D704" s="9">
        <f ca="1">IF($I$13="SI",B704,'Energía Transada'!B704*'Energía Transada'!$I$15)</f>
        <v>654.4621422915252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49930</v>
      </c>
      <c r="C705" s="20">
        <f>'Punto de Medida'!D705</f>
        <v>4160</v>
      </c>
      <c r="D705" s="9">
        <f ca="1">IF($I$13="SI",B705,'Energía Transada'!B705*'Energía Transada'!$I$15)</f>
        <v>1062.6762525078325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50920</v>
      </c>
      <c r="C706" s="20">
        <f>'Punto de Medida'!D706</f>
        <v>2750</v>
      </c>
      <c r="D706" s="9">
        <f ca="1">IF($I$13="SI",B706,'Energía Transada'!B706*'Energía Transada'!$I$15)</f>
        <v>1083.7467409913645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54980</v>
      </c>
      <c r="C707" s="20">
        <f>'Punto de Medida'!D707</f>
        <v>1310</v>
      </c>
      <c r="D707" s="9">
        <f ca="1">IF($I$13="SI",B707,'Energía Transada'!B707*'Energía Transada'!$I$15)</f>
        <v>1170.1570270955465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59540</v>
      </c>
      <c r="C708" s="20">
        <f>'Punto de Medida'!D708</f>
        <v>980</v>
      </c>
      <c r="D708" s="9">
        <f ca="1">IF($I$13="SI",B708,'Energía Transada'!B708*'Energía Transada'!$I$15)</f>
        <v>1267.2089740499971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81610</v>
      </c>
      <c r="C709" s="20">
        <f>'Punto de Medida'!D709</f>
        <v>1830</v>
      </c>
      <c r="D709" s="9">
        <f ca="1">IF($I$13="SI",B709,'Energía Transada'!B709*'Energía Transada'!$I$15)</f>
        <v>1736.9318839808575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66330</v>
      </c>
      <c r="C710" s="20">
        <f>'Punto de Medida'!D710</f>
        <v>3450</v>
      </c>
      <c r="D710" s="9">
        <f ca="1">IF($I$13="SI",B710,'Energía Transada'!B710*'Energía Transada'!$I$15)</f>
        <v>1411.7227283966461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58710</v>
      </c>
      <c r="C711" s="20">
        <f>'Punto de Medida'!D711</f>
        <v>4390</v>
      </c>
      <c r="D711" s="9">
        <f ca="1">IF($I$13="SI",B711,'Energía Transada'!B711*'Energía Transada'!$I$15)</f>
        <v>1249.543817038551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51530</v>
      </c>
      <c r="C712" s="20">
        <f>'Punto de Medida'!D712</f>
        <v>6300</v>
      </c>
      <c r="D712" s="9">
        <f ca="1">IF($I$13="SI",B712,'Energía Transada'!B712*'Energía Transada'!$I$15)</f>
        <v>1096.7295672286923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25270</v>
      </c>
      <c r="C713" s="20">
        <f>'Punto de Medida'!D713</f>
        <v>6660</v>
      </c>
      <c r="D713" s="9">
        <f ca="1">IF($I$13="SI",B713,'Energía Transada'!B713*'Energía Transada'!$I$15)</f>
        <v>537.82953937258014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4180</v>
      </c>
      <c r="C714" s="20">
        <f>'Punto de Medida'!D714</f>
        <v>8790</v>
      </c>
      <c r="D714" s="9">
        <f ca="1">IF($I$13="SI",B714,'Energía Transada'!B714*'Energía Transada'!$I$15)</f>
        <v>88.964284708246339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15420</v>
      </c>
      <c r="C715" s="20">
        <f>'Punto de Medida'!D715</f>
        <v>16309.999999999998</v>
      </c>
      <c r="D715" s="9">
        <f ca="1">IF($I$13="SI",B715,'Energía Transada'!B715*'Energía Transada'!$I$15)</f>
        <v>328.18882062228676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23970</v>
      </c>
      <c r="C716" s="20">
        <f>'Punto de Medida'!D716</f>
        <v>26040</v>
      </c>
      <c r="D716" s="9">
        <f ca="1">IF($I$13="SI",B716,'Energía Transada'!B716*'Energía Transada'!$I$15)</f>
        <v>510.16122116188154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25850</v>
      </c>
      <c r="C717" s="20">
        <f>'Punto de Medida'!D717</f>
        <v>23860</v>
      </c>
      <c r="D717" s="9">
        <f ca="1">IF($I$13="SI",B717,'Energía Transada'!B717*'Energía Transada'!$I$15)</f>
        <v>550.17386595889184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25000</v>
      </c>
      <c r="C718" s="20">
        <f>'Punto de Medida'!D718</f>
        <v>21750</v>
      </c>
      <c r="D718" s="9">
        <f ca="1">IF($I$13="SI",B718,'Energía Transada'!B718*'Energía Transada'!$I$15)</f>
        <v>532.08304251343509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21660</v>
      </c>
      <c r="C719" s="20">
        <f>'Punto de Medida'!D719</f>
        <v>24150</v>
      </c>
      <c r="D719" s="9">
        <f ca="1">IF($I$13="SI",B719,'Energía Transada'!B719*'Energía Transada'!$I$15)</f>
        <v>460.99674803364013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14460</v>
      </c>
      <c r="C720" s="20">
        <f>'Punto de Medida'!D720</f>
        <v>26450</v>
      </c>
      <c r="D720" s="9">
        <f ca="1">IF($I$13="SI",B720,'Energía Transada'!B720*'Energía Transada'!$I$15)</f>
        <v>307.75683178977084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12520</v>
      </c>
      <c r="C721" s="20">
        <f>'Punto de Medida'!D721</f>
        <v>23240</v>
      </c>
      <c r="D721" s="9">
        <f ca="1">IF($I$13="SI",B721,'Energía Transada'!B721*'Energía Transada'!$I$15)</f>
        <v>266.46718769072828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6810</v>
      </c>
      <c r="C722" s="20">
        <f>'Punto de Medida'!D722</f>
        <v>25810</v>
      </c>
      <c r="D722" s="9">
        <f ca="1">IF($I$13="SI",B722,'Energía Transada'!B722*'Energía Transada'!$I$15)</f>
        <v>144.9394207806597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3030</v>
      </c>
      <c r="C723" s="20">
        <f>'Punto de Medida'!D723</f>
        <v>26420</v>
      </c>
      <c r="D723" s="9">
        <f ca="1">IF($I$13="SI",B723,'Energía Transada'!B723*'Energía Transada'!$I$15)</f>
        <v>64.488464752628332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14200</v>
      </c>
      <c r="C724" s="20">
        <f>'Punto de Medida'!D724</f>
        <v>27340</v>
      </c>
      <c r="D724" s="9">
        <f ca="1">IF($I$13="SI",B724,'Energía Transada'!B724*'Energía Transada'!$I$15)</f>
        <v>302.2231681476311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11680</v>
      </c>
      <c r="C725" s="20">
        <f>'Punto de Medida'!D725</f>
        <v>27310</v>
      </c>
      <c r="D725" s="9">
        <f ca="1">IF($I$13="SI",B725,'Energía Transada'!B725*'Energía Transada'!$I$15)</f>
        <v>248.58919746227687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670</v>
      </c>
      <c r="C726" s="20">
        <f>'Punto de Medida'!D726</f>
        <v>30500</v>
      </c>
      <c r="D726" s="9">
        <f ca="1">IF($I$13="SI",B726,'Energía Transada'!B726*'Energía Transada'!$I$15)</f>
        <v>14.25982553936006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20</v>
      </c>
      <c r="C727" s="20">
        <f>'Punto de Medida'!D727</f>
        <v>30090</v>
      </c>
      <c r="D727" s="9">
        <f ca="1">IF($I$13="SI",B727,'Energía Transada'!B727*'Energía Transada'!$I$15)</f>
        <v>0.42566643401074805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0</v>
      </c>
      <c r="C728" s="20">
        <f>'Punto de Medida'!D728</f>
        <v>31290</v>
      </c>
      <c r="D728" s="9">
        <f ca="1">IF($I$13="SI",B728,'Energía Transada'!B728*'Energía Transada'!$I$15)</f>
        <v>0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0</v>
      </c>
      <c r="C729" s="20">
        <f>'Punto de Medida'!D729</f>
        <v>28150</v>
      </c>
      <c r="D729" s="9">
        <f ca="1">IF($I$13="SI",B729,'Energía Transada'!B729*'Energía Transada'!$I$15)</f>
        <v>0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</v>
      </c>
      <c r="C730" s="20">
        <f>'Punto de Medida'!D730</f>
        <v>26550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200</v>
      </c>
      <c r="C731" s="20">
        <f>'Punto de Medida'!D731</f>
        <v>22010</v>
      </c>
      <c r="D731" s="9">
        <f ca="1">IF($I$13="SI",B731,'Energía Transada'!B731*'Energía Transada'!$I$15)</f>
        <v>4.2566643401074806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3330</v>
      </c>
      <c r="C732" s="20">
        <f>'Punto de Medida'!D732</f>
        <v>21700</v>
      </c>
      <c r="D732" s="9">
        <f ca="1">IF($I$13="SI",B732,'Energía Transada'!B732*'Energía Transada'!$I$15)</f>
        <v>70.873461262789547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150</v>
      </c>
      <c r="C733" s="20">
        <f>'Punto de Medida'!D733</f>
        <v>26980</v>
      </c>
      <c r="D733" s="9">
        <f ca="1">IF($I$13="SI",B733,'Energía Transada'!B733*'Energía Transada'!$I$15)</f>
        <v>3.1924982550806105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310</v>
      </c>
      <c r="C734" s="20">
        <f>'Punto de Medida'!D734</f>
        <v>27320</v>
      </c>
      <c r="D734" s="9">
        <f ca="1">IF($I$13="SI",B734,'Energía Transada'!B734*'Energía Transada'!$I$15)</f>
        <v>6.5978297271665953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250</v>
      </c>
      <c r="C735" s="20">
        <f>'Punto de Medida'!D735</f>
        <v>27240</v>
      </c>
      <c r="D735" s="9">
        <f ca="1">IF($I$13="SI",B735,'Energía Transada'!B735*'Energía Transada'!$I$15)</f>
        <v>5.3208304251343508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1610</v>
      </c>
      <c r="C736" s="20">
        <f>'Punto de Medida'!D736</f>
        <v>27140</v>
      </c>
      <c r="D736" s="9">
        <f ca="1">IF($I$13="SI",B736,'Energía Transada'!B736*'Energía Transada'!$I$15)</f>
        <v>34.26614793786522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1960</v>
      </c>
      <c r="C737" s="20">
        <f>'Punto de Medida'!D737</f>
        <v>25250</v>
      </c>
      <c r="D737" s="9">
        <f ca="1">IF($I$13="SI",B737,'Energía Transada'!B737*'Energía Transada'!$I$15)</f>
        <v>41.715310533053312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21680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</v>
      </c>
      <c r="C739" s="20">
        <f>'Punto de Medida'!D739</f>
        <v>13770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0</v>
      </c>
      <c r="C740" s="20">
        <f>'Punto de Medida'!D740</f>
        <v>14620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11140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10</v>
      </c>
      <c r="C742" s="20">
        <f>'Punto de Medida'!D742</f>
        <v>6910</v>
      </c>
      <c r="D742" s="9">
        <f ca="1">IF($I$13="SI",B742,'Energía Transada'!B742*'Energía Transada'!$I$15)</f>
        <v>0.21283321700537403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500</v>
      </c>
      <c r="C743" s="20">
        <f>'Punto de Medida'!D743</f>
        <v>4140</v>
      </c>
      <c r="D743" s="9">
        <f ca="1">IF($I$13="SI",B743,'Energía Transada'!B743*'Energía Transada'!$I$15)</f>
        <v>10.641660850268702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480</v>
      </c>
      <c r="C744" s="20">
        <f>'Punto de Medida'!D744</f>
        <v>3820</v>
      </c>
      <c r="D744" s="9">
        <f ca="1">IF($I$13="SI",B744,'Energía Transada'!B744*'Energía Transada'!$I$15)</f>
        <v>10.215994416257953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720</v>
      </c>
      <c r="C745" s="20">
        <f>'Punto de Medida'!D745</f>
        <v>5030</v>
      </c>
      <c r="D745" s="9">
        <f ca="1">IF($I$13="SI",B745,'Energía Transada'!B745*'Energía Transada'!$I$15)</f>
        <v>15.323991624386931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0</v>
      </c>
      <c r="C746" s="20">
        <f>'Punto de Medida'!D746</f>
        <v>5530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0</v>
      </c>
      <c r="C747" s="20">
        <f>'Punto de Medida'!D747</f>
        <v>5570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80</v>
      </c>
      <c r="C748" s="20">
        <f>'Punto de Medida'!D748</f>
        <v>10540</v>
      </c>
      <c r="D748" s="9">
        <f ca="1">IF($I$13="SI",B748,'Energía Transada'!B748*'Energía Transada'!$I$15)</f>
        <v>1.7026657360429922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1190</v>
      </c>
      <c r="C749" s="20">
        <f>'Punto de Medida'!D749</f>
        <v>17390</v>
      </c>
      <c r="D749" s="9">
        <f ca="1">IF($I$13="SI",B749,'Energía Transada'!B749*'Energía Transada'!$I$15)</f>
        <v>25.327152823639508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2610</v>
      </c>
      <c r="C750" s="20">
        <f>'Punto de Medida'!D750</f>
        <v>18120</v>
      </c>
      <c r="D750" s="9">
        <f ca="1">IF($I$13="SI",B750,'Energía Transada'!B750*'Energía Transada'!$I$15)</f>
        <v>55.54946963840262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2470</v>
      </c>
      <c r="C751" s="20">
        <f>'Punto de Medida'!D751</f>
        <v>20500</v>
      </c>
      <c r="D751" s="9">
        <f ca="1">IF($I$13="SI",B751,'Energía Transada'!B751*'Energía Transada'!$I$15)</f>
        <v>52.569804600327387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11650</v>
      </c>
      <c r="C752" s="20">
        <f>'Punto de Medida'!D752</f>
        <v>18540</v>
      </c>
      <c r="D752" s="9">
        <f ca="1">IF($I$13="SI",B752,'Energía Transada'!B752*'Energía Transada'!$I$15)</f>
        <v>247.95069781126074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9180</v>
      </c>
      <c r="C753" s="20">
        <f>'Punto de Medida'!D753</f>
        <v>21650</v>
      </c>
      <c r="D753" s="9">
        <f ca="1">IF($I$13="SI",B753,'Energía Transada'!B753*'Energía Transada'!$I$15)</f>
        <v>195.38089321093335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340000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0</v>
      </c>
    </row>
    <row r="14" spans="1:3" x14ac:dyDescent="0.2">
      <c r="A14" s="89">
        <v>2</v>
      </c>
      <c r="B14" s="90">
        <f ca="1">'Energía Transada'!D11</f>
        <v>0</v>
      </c>
    </row>
    <row r="15" spans="1:3" x14ac:dyDescent="0.2">
      <c r="A15" s="89">
        <v>3</v>
      </c>
      <c r="B15" s="90">
        <f ca="1">'Energía Transada'!D12</f>
        <v>0</v>
      </c>
    </row>
    <row r="16" spans="1:3" x14ac:dyDescent="0.2">
      <c r="A16" s="89">
        <v>4</v>
      </c>
      <c r="B16" s="90">
        <f ca="1">'Energía Transada'!D13</f>
        <v>0</v>
      </c>
    </row>
    <row r="17" spans="1:2" x14ac:dyDescent="0.2">
      <c r="A17" s="89">
        <v>5</v>
      </c>
      <c r="B17" s="90">
        <f ca="1">'Energía Transada'!D14</f>
        <v>0</v>
      </c>
    </row>
    <row r="18" spans="1:2" x14ac:dyDescent="0.2">
      <c r="A18" s="89">
        <v>6</v>
      </c>
      <c r="B18" s="90">
        <f ca="1">'Energía Transada'!D15</f>
        <v>0</v>
      </c>
    </row>
    <row r="19" spans="1:2" x14ac:dyDescent="0.2">
      <c r="A19" s="89">
        <v>7</v>
      </c>
      <c r="B19" s="90">
        <f ca="1">'Energía Transada'!D16</f>
        <v>0</v>
      </c>
    </row>
    <row r="20" spans="1:2" s="82" customFormat="1" x14ac:dyDescent="0.2">
      <c r="A20" s="89">
        <v>8</v>
      </c>
      <c r="B20" s="90">
        <f ca="1">'Energía Transada'!D17</f>
        <v>92.369616180332329</v>
      </c>
    </row>
    <row r="21" spans="1:2" s="82" customFormat="1" x14ac:dyDescent="0.2">
      <c r="A21" s="89">
        <v>9</v>
      </c>
      <c r="B21" s="90">
        <f ca="1">'Energía Transada'!D18</f>
        <v>10.854494067274075</v>
      </c>
    </row>
    <row r="22" spans="1:2" s="82" customFormat="1" x14ac:dyDescent="0.2">
      <c r="A22" s="89">
        <v>10</v>
      </c>
      <c r="B22" s="90">
        <f ca="1">'Energía Transada'!D19</f>
        <v>0</v>
      </c>
    </row>
    <row r="23" spans="1:2" s="82" customFormat="1" x14ac:dyDescent="0.2">
      <c r="A23" s="89">
        <v>11</v>
      </c>
      <c r="B23" s="90">
        <f ca="1">'Energía Transada'!D20</f>
        <v>0</v>
      </c>
    </row>
    <row r="24" spans="1:2" s="82" customFormat="1" x14ac:dyDescent="0.2">
      <c r="A24" s="89">
        <v>12</v>
      </c>
      <c r="B24" s="90">
        <f ca="1">'Energía Transada'!D21</f>
        <v>0</v>
      </c>
    </row>
    <row r="25" spans="1:2" s="82" customFormat="1" x14ac:dyDescent="0.2">
      <c r="A25" s="89">
        <v>13</v>
      </c>
      <c r="B25" s="90">
        <f ca="1">'Energía Transada'!D22</f>
        <v>0</v>
      </c>
    </row>
    <row r="26" spans="1:2" s="82" customFormat="1" x14ac:dyDescent="0.2">
      <c r="A26" s="89">
        <v>14</v>
      </c>
      <c r="B26" s="90">
        <f ca="1">'Energía Transada'!D23</f>
        <v>0</v>
      </c>
    </row>
    <row r="27" spans="1:2" s="82" customFormat="1" x14ac:dyDescent="0.2">
      <c r="A27" s="89">
        <v>15</v>
      </c>
      <c r="B27" s="90">
        <f ca="1">'Energía Transada'!D24</f>
        <v>0</v>
      </c>
    </row>
    <row r="28" spans="1:2" s="82" customFormat="1" x14ac:dyDescent="0.2">
      <c r="A28" s="89">
        <v>16</v>
      </c>
      <c r="B28" s="90">
        <f ca="1">'Energía Transada'!D25</f>
        <v>0</v>
      </c>
    </row>
    <row r="29" spans="1:2" s="82" customFormat="1" x14ac:dyDescent="0.2">
      <c r="A29" s="89">
        <v>17</v>
      </c>
      <c r="B29" s="90">
        <f ca="1">'Energía Transada'!D26</f>
        <v>6.8106629441719688</v>
      </c>
    </row>
    <row r="30" spans="1:2" s="82" customFormat="1" x14ac:dyDescent="0.2">
      <c r="A30" s="89">
        <v>18</v>
      </c>
      <c r="B30" s="90">
        <f ca="1">'Energía Transada'!D27</f>
        <v>33.627648286849094</v>
      </c>
    </row>
    <row r="31" spans="1:2" s="82" customFormat="1" x14ac:dyDescent="0.2">
      <c r="A31" s="89">
        <v>19</v>
      </c>
      <c r="B31" s="90">
        <f ca="1">'Energía Transada'!D28</f>
        <v>0</v>
      </c>
    </row>
    <row r="32" spans="1:2" s="82" customFormat="1" x14ac:dyDescent="0.2">
      <c r="A32" s="89">
        <v>20</v>
      </c>
      <c r="B32" s="90">
        <f ca="1">'Energía Transada'!D29</f>
        <v>0</v>
      </c>
    </row>
    <row r="33" spans="1:2" s="82" customFormat="1" x14ac:dyDescent="0.2">
      <c r="A33" s="89">
        <v>21</v>
      </c>
      <c r="B33" s="90">
        <f ca="1">'Energía Transada'!D30</f>
        <v>117.05826935295572</v>
      </c>
    </row>
    <row r="34" spans="1:2" s="82" customFormat="1" x14ac:dyDescent="0.2">
      <c r="A34" s="89">
        <v>22</v>
      </c>
      <c r="B34" s="90">
        <f ca="1">'Energía Transada'!D31</f>
        <v>166.43557569820248</v>
      </c>
    </row>
    <row r="35" spans="1:2" s="82" customFormat="1" x14ac:dyDescent="0.2">
      <c r="A35" s="89">
        <v>23</v>
      </c>
      <c r="B35" s="90">
        <f ca="1">'Energía Transada'!D32</f>
        <v>124.72026516514919</v>
      </c>
    </row>
    <row r="36" spans="1:2" s="82" customFormat="1" x14ac:dyDescent="0.2">
      <c r="A36" s="89">
        <v>24</v>
      </c>
      <c r="B36" s="90">
        <f ca="1">'Energía Transada'!D33</f>
        <v>65.552630837655201</v>
      </c>
    </row>
    <row r="37" spans="1:2" s="82" customFormat="1" x14ac:dyDescent="0.2">
      <c r="A37" s="89">
        <v>25</v>
      </c>
      <c r="B37" s="90">
        <f ca="1">'Energía Transada'!D34</f>
        <v>0.8513328680214961</v>
      </c>
    </row>
    <row r="38" spans="1:2" s="82" customFormat="1" x14ac:dyDescent="0.2">
      <c r="A38" s="89">
        <v>26</v>
      </c>
      <c r="B38" s="90">
        <f ca="1">'Energía Transada'!D35</f>
        <v>0</v>
      </c>
    </row>
    <row r="39" spans="1:2" s="82" customFormat="1" x14ac:dyDescent="0.2">
      <c r="A39" s="89">
        <v>27</v>
      </c>
      <c r="B39" s="90">
        <f ca="1">'Energía Transada'!D36</f>
        <v>0</v>
      </c>
    </row>
    <row r="40" spans="1:2" s="82" customFormat="1" x14ac:dyDescent="0.2">
      <c r="A40" s="89">
        <v>28</v>
      </c>
      <c r="B40" s="90">
        <f ca="1">'Energía Transada'!D37</f>
        <v>0</v>
      </c>
    </row>
    <row r="41" spans="1:2" s="82" customFormat="1" x14ac:dyDescent="0.2">
      <c r="A41" s="89">
        <v>29</v>
      </c>
      <c r="B41" s="90">
        <f ca="1">'Energía Transada'!D38</f>
        <v>0</v>
      </c>
    </row>
    <row r="42" spans="1:2" s="82" customFormat="1" x14ac:dyDescent="0.2">
      <c r="A42" s="89">
        <v>30</v>
      </c>
      <c r="B42" s="90">
        <f ca="1">'Energía Transada'!D39</f>
        <v>0</v>
      </c>
    </row>
    <row r="43" spans="1:2" s="82" customFormat="1" x14ac:dyDescent="0.2">
      <c r="A43" s="89">
        <v>31</v>
      </c>
      <c r="B43" s="90">
        <f ca="1">'Energía Transada'!D40</f>
        <v>0</v>
      </c>
    </row>
    <row r="44" spans="1:2" s="82" customFormat="1" x14ac:dyDescent="0.2">
      <c r="A44" s="89">
        <v>32</v>
      </c>
      <c r="B44" s="90">
        <f ca="1">'Energía Transada'!D41</f>
        <v>0</v>
      </c>
    </row>
    <row r="45" spans="1:2" s="82" customFormat="1" x14ac:dyDescent="0.2">
      <c r="A45" s="89">
        <v>33</v>
      </c>
      <c r="B45" s="90">
        <f ca="1">'Energía Transada'!D42</f>
        <v>0</v>
      </c>
    </row>
    <row r="46" spans="1:2" s="82" customFormat="1" x14ac:dyDescent="0.2">
      <c r="A46" s="89">
        <v>34</v>
      </c>
      <c r="B46" s="90">
        <f ca="1">'Energía Transada'!D43</f>
        <v>0</v>
      </c>
    </row>
    <row r="47" spans="1:2" s="82" customFormat="1" x14ac:dyDescent="0.2">
      <c r="A47" s="89">
        <v>35</v>
      </c>
      <c r="B47" s="90">
        <f ca="1">'Energía Transada'!D44</f>
        <v>0</v>
      </c>
    </row>
    <row r="48" spans="1:2" s="82" customFormat="1" x14ac:dyDescent="0.2">
      <c r="A48" s="89">
        <v>36</v>
      </c>
      <c r="B48" s="90">
        <f ca="1">'Energía Transada'!D45</f>
        <v>0</v>
      </c>
    </row>
    <row r="49" spans="1:2" s="82" customFormat="1" x14ac:dyDescent="0.2">
      <c r="A49" s="89">
        <v>37</v>
      </c>
      <c r="B49" s="90">
        <f ca="1">'Energía Transada'!D46</f>
        <v>0</v>
      </c>
    </row>
    <row r="50" spans="1:2" s="82" customFormat="1" x14ac:dyDescent="0.2">
      <c r="A50" s="89">
        <v>38</v>
      </c>
      <c r="B50" s="90">
        <f ca="1">'Energía Transada'!D47</f>
        <v>0</v>
      </c>
    </row>
    <row r="51" spans="1:2" s="82" customFormat="1" x14ac:dyDescent="0.2">
      <c r="A51" s="89">
        <v>39</v>
      </c>
      <c r="B51" s="90">
        <f ca="1">'Energía Transada'!D48</f>
        <v>0</v>
      </c>
    </row>
    <row r="52" spans="1:2" s="82" customFormat="1" x14ac:dyDescent="0.2">
      <c r="A52" s="89">
        <v>40</v>
      </c>
      <c r="B52" s="90">
        <f ca="1">'Energía Transada'!D49</f>
        <v>0</v>
      </c>
    </row>
    <row r="53" spans="1:2" s="82" customFormat="1" x14ac:dyDescent="0.2">
      <c r="A53" s="89">
        <v>41</v>
      </c>
      <c r="B53" s="90">
        <f ca="1">'Energía Transada'!D50</f>
        <v>0.21283321700537403</v>
      </c>
    </row>
    <row r="54" spans="1:2" s="82" customFormat="1" x14ac:dyDescent="0.2">
      <c r="A54" s="89">
        <v>42</v>
      </c>
      <c r="B54" s="90">
        <f ca="1">'Energía Transada'!D51</f>
        <v>0.63849965101612205</v>
      </c>
    </row>
    <row r="55" spans="1:2" s="82" customFormat="1" x14ac:dyDescent="0.2">
      <c r="A55" s="89">
        <v>43</v>
      </c>
      <c r="B55" s="90">
        <f ca="1">'Energía Transada'!D52</f>
        <v>0.63849965101612205</v>
      </c>
    </row>
    <row r="56" spans="1:2" s="82" customFormat="1" x14ac:dyDescent="0.2">
      <c r="A56" s="89">
        <v>44</v>
      </c>
      <c r="B56" s="90">
        <f ca="1">'Energía Transada'!D53</f>
        <v>0</v>
      </c>
    </row>
    <row r="57" spans="1:2" s="82" customFormat="1" x14ac:dyDescent="0.2">
      <c r="A57" s="89">
        <v>45</v>
      </c>
      <c r="B57" s="90">
        <f ca="1">'Energía Transada'!D54</f>
        <v>0</v>
      </c>
    </row>
    <row r="58" spans="1:2" s="82" customFormat="1" x14ac:dyDescent="0.2">
      <c r="A58" s="89">
        <v>46</v>
      </c>
      <c r="B58" s="90">
        <f ca="1">'Energía Transada'!D55</f>
        <v>0</v>
      </c>
    </row>
    <row r="59" spans="1:2" s="82" customFormat="1" x14ac:dyDescent="0.2">
      <c r="A59" s="89">
        <v>47</v>
      </c>
      <c r="B59" s="90">
        <f ca="1">'Energía Transada'!D56</f>
        <v>0</v>
      </c>
    </row>
    <row r="60" spans="1:2" s="82" customFormat="1" x14ac:dyDescent="0.2">
      <c r="A60" s="89">
        <v>48</v>
      </c>
      <c r="B60" s="90">
        <f ca="1">'Energía Transada'!D57</f>
        <v>0</v>
      </c>
    </row>
    <row r="61" spans="1:2" s="82" customFormat="1" x14ac:dyDescent="0.2">
      <c r="A61" s="89">
        <v>49</v>
      </c>
      <c r="B61" s="90">
        <f ca="1">'Energía Transada'!D58</f>
        <v>0</v>
      </c>
    </row>
    <row r="62" spans="1:2" s="82" customFormat="1" x14ac:dyDescent="0.2">
      <c r="A62" s="89">
        <v>50</v>
      </c>
      <c r="B62" s="90">
        <f ca="1">'Energía Transada'!D59</f>
        <v>0</v>
      </c>
    </row>
    <row r="63" spans="1:2" s="82" customFormat="1" x14ac:dyDescent="0.2">
      <c r="A63" s="89">
        <v>51</v>
      </c>
      <c r="B63" s="90">
        <f ca="1">'Energía Transada'!D60</f>
        <v>1.0641660850268702</v>
      </c>
    </row>
    <row r="64" spans="1:2" s="82" customFormat="1" x14ac:dyDescent="0.2">
      <c r="A64" s="89">
        <v>52</v>
      </c>
      <c r="B64" s="90">
        <f ca="1">'Energía Transada'!D61</f>
        <v>21.070488483532028</v>
      </c>
    </row>
    <row r="65" spans="1:2" s="82" customFormat="1" x14ac:dyDescent="0.2">
      <c r="A65" s="89">
        <v>53</v>
      </c>
      <c r="B65" s="90">
        <f ca="1">'Energía Transada'!D62</f>
        <v>51.505638515300518</v>
      </c>
    </row>
    <row r="66" spans="1:2" s="82" customFormat="1" x14ac:dyDescent="0.2">
      <c r="A66" s="89">
        <v>54</v>
      </c>
      <c r="B66" s="90">
        <f ca="1">'Energía Transada'!D63</f>
        <v>9.1518283312310835</v>
      </c>
    </row>
    <row r="67" spans="1:2" s="82" customFormat="1" x14ac:dyDescent="0.2">
      <c r="A67" s="89">
        <v>55</v>
      </c>
      <c r="B67" s="90">
        <f ca="1">'Energía Transada'!D64</f>
        <v>1.9154989530483664</v>
      </c>
    </row>
    <row r="68" spans="1:2" s="82" customFormat="1" x14ac:dyDescent="0.2">
      <c r="A68" s="89">
        <v>56</v>
      </c>
      <c r="B68" s="90">
        <f ca="1">'Energía Transada'!D65</f>
        <v>153.87841589488542</v>
      </c>
    </row>
    <row r="69" spans="1:2" s="82" customFormat="1" x14ac:dyDescent="0.2">
      <c r="A69" s="89">
        <v>57</v>
      </c>
      <c r="B69" s="90">
        <f ca="1">'Energía Transada'!D66</f>
        <v>526.76221208830077</v>
      </c>
    </row>
    <row r="70" spans="1:2" s="82" customFormat="1" x14ac:dyDescent="0.2">
      <c r="A70" s="89">
        <v>58</v>
      </c>
      <c r="B70" s="90">
        <f ca="1">'Energía Transada'!D67</f>
        <v>1027.3459384849405</v>
      </c>
    </row>
    <row r="71" spans="1:2" s="82" customFormat="1" x14ac:dyDescent="0.2">
      <c r="A71" s="89">
        <v>59</v>
      </c>
      <c r="B71" s="90">
        <f ca="1">'Energía Transada'!D68</f>
        <v>756.83491967111001</v>
      </c>
    </row>
    <row r="72" spans="1:2" s="82" customFormat="1" x14ac:dyDescent="0.2">
      <c r="A72" s="89">
        <v>60</v>
      </c>
      <c r="B72" s="90">
        <f ca="1">'Energía Transada'!D69</f>
        <v>1062.889085724838</v>
      </c>
    </row>
    <row r="73" spans="1:2" s="82" customFormat="1" x14ac:dyDescent="0.2">
      <c r="A73" s="89">
        <v>61</v>
      </c>
      <c r="B73" s="90">
        <f ca="1">'Energía Transada'!D70</f>
        <v>1308.0729517150287</v>
      </c>
    </row>
    <row r="74" spans="1:2" s="82" customFormat="1" x14ac:dyDescent="0.2">
      <c r="A74" s="89">
        <v>62</v>
      </c>
      <c r="B74" s="90">
        <f ca="1">'Energía Transada'!D71</f>
        <v>1613.0629516837298</v>
      </c>
    </row>
    <row r="75" spans="1:2" s="82" customFormat="1" x14ac:dyDescent="0.2">
      <c r="A75" s="89">
        <v>63</v>
      </c>
      <c r="B75" s="90">
        <f ca="1">'Energía Transada'!D72</f>
        <v>1697.1320724008526</v>
      </c>
    </row>
    <row r="76" spans="1:2" s="82" customFormat="1" x14ac:dyDescent="0.2">
      <c r="A76" s="89">
        <v>64</v>
      </c>
      <c r="B76" s="90">
        <f ca="1">'Energía Transada'!D73</f>
        <v>1292.5361268736365</v>
      </c>
    </row>
    <row r="77" spans="1:2" s="82" customFormat="1" x14ac:dyDescent="0.2">
      <c r="A77" s="89">
        <v>65</v>
      </c>
      <c r="B77" s="90">
        <f ca="1">'Energía Transada'!D74</f>
        <v>393.95428467694734</v>
      </c>
    </row>
    <row r="78" spans="1:2" s="82" customFormat="1" x14ac:dyDescent="0.2">
      <c r="A78" s="89">
        <v>66</v>
      </c>
      <c r="B78" s="90">
        <f ca="1">'Energía Transada'!D75</f>
        <v>128.7640962882513</v>
      </c>
    </row>
    <row r="79" spans="1:2" s="82" customFormat="1" x14ac:dyDescent="0.2">
      <c r="A79" s="89">
        <v>67</v>
      </c>
      <c r="B79" s="90">
        <f ca="1">'Energía Transada'!D76</f>
        <v>2.5539986040644882</v>
      </c>
    </row>
    <row r="80" spans="1:2" s="82" customFormat="1" x14ac:dyDescent="0.2">
      <c r="A80" s="89">
        <v>68</v>
      </c>
      <c r="B80" s="90">
        <f ca="1">'Energía Transada'!D77</f>
        <v>47.88747382620916</v>
      </c>
    </row>
    <row r="81" spans="1:2" s="82" customFormat="1" x14ac:dyDescent="0.2">
      <c r="A81" s="89">
        <v>69</v>
      </c>
      <c r="B81" s="90">
        <f ca="1">'Energía Transada'!D78</f>
        <v>25.965652474655631</v>
      </c>
    </row>
    <row r="82" spans="1:2" s="82" customFormat="1" x14ac:dyDescent="0.2">
      <c r="A82" s="89">
        <v>70</v>
      </c>
      <c r="B82" s="90">
        <f ca="1">'Energía Transada'!D79</f>
        <v>68.532295875730441</v>
      </c>
    </row>
    <row r="83" spans="1:2" s="82" customFormat="1" x14ac:dyDescent="0.2">
      <c r="A83" s="89">
        <v>71</v>
      </c>
      <c r="B83" s="90">
        <f ca="1">'Energía Transada'!D80</f>
        <v>6.5978297271665953</v>
      </c>
    </row>
    <row r="84" spans="1:2" s="82" customFormat="1" x14ac:dyDescent="0.2">
      <c r="A84" s="89">
        <v>72</v>
      </c>
      <c r="B84" s="90">
        <f ca="1">'Energía Transada'!D81</f>
        <v>0</v>
      </c>
    </row>
    <row r="85" spans="1:2" s="82" customFormat="1" x14ac:dyDescent="0.2">
      <c r="A85" s="89">
        <v>73</v>
      </c>
      <c r="B85" s="90">
        <f ca="1">'Energía Transada'!D82</f>
        <v>0</v>
      </c>
    </row>
    <row r="86" spans="1:2" s="82" customFormat="1" x14ac:dyDescent="0.2">
      <c r="A86" s="89">
        <v>74</v>
      </c>
      <c r="B86" s="90">
        <f ca="1">'Energía Transada'!D83</f>
        <v>0</v>
      </c>
    </row>
    <row r="87" spans="1:2" s="82" customFormat="1" x14ac:dyDescent="0.2">
      <c r="A87" s="89">
        <v>75</v>
      </c>
      <c r="B87" s="90">
        <f ca="1">'Energía Transada'!D84</f>
        <v>9.5774947652418323</v>
      </c>
    </row>
    <row r="88" spans="1:2" s="82" customFormat="1" x14ac:dyDescent="0.2">
      <c r="A88" s="89">
        <v>76</v>
      </c>
      <c r="B88" s="90">
        <f ca="1">'Energía Transada'!D85</f>
        <v>28.51965107872012</v>
      </c>
    </row>
    <row r="89" spans="1:2" s="82" customFormat="1" x14ac:dyDescent="0.2">
      <c r="A89" s="89">
        <v>77</v>
      </c>
      <c r="B89" s="90">
        <f ca="1">'Energía Transada'!D86</f>
        <v>37.671479409951203</v>
      </c>
    </row>
    <row r="90" spans="1:2" s="82" customFormat="1" x14ac:dyDescent="0.2">
      <c r="A90" s="89">
        <v>78</v>
      </c>
      <c r="B90" s="90">
        <f ca="1">'Energía Transada'!D87</f>
        <v>2.7668318210698626</v>
      </c>
    </row>
    <row r="91" spans="1:2" s="82" customFormat="1" x14ac:dyDescent="0.2">
      <c r="A91" s="89">
        <v>79</v>
      </c>
      <c r="B91" s="90">
        <f ca="1">'Energía Transada'!D88</f>
        <v>54.698136770381126</v>
      </c>
    </row>
    <row r="92" spans="1:2" s="82" customFormat="1" x14ac:dyDescent="0.2">
      <c r="A92" s="89">
        <v>80</v>
      </c>
      <c r="B92" s="90">
        <f ca="1">'Energía Transada'!D89</f>
        <v>55.97513607241337</v>
      </c>
    </row>
    <row r="93" spans="1:2" s="82" customFormat="1" x14ac:dyDescent="0.2">
      <c r="A93" s="89">
        <v>81</v>
      </c>
      <c r="B93" s="90">
        <f ca="1">'Energía Transada'!D90</f>
        <v>57.46496859145099</v>
      </c>
    </row>
    <row r="94" spans="1:2" s="82" customFormat="1" x14ac:dyDescent="0.2">
      <c r="A94" s="89">
        <v>82</v>
      </c>
      <c r="B94" s="90">
        <f ca="1">'Energía Transada'!D91</f>
        <v>0</v>
      </c>
    </row>
    <row r="95" spans="1:2" s="82" customFormat="1" x14ac:dyDescent="0.2">
      <c r="A95" s="89">
        <v>83</v>
      </c>
      <c r="B95" s="90">
        <f ca="1">'Energía Transada'!D92</f>
        <v>0</v>
      </c>
    </row>
    <row r="96" spans="1:2" s="82" customFormat="1" x14ac:dyDescent="0.2">
      <c r="A96" s="89">
        <v>84</v>
      </c>
      <c r="B96" s="90">
        <f ca="1">'Energía Transada'!D93</f>
        <v>0</v>
      </c>
    </row>
    <row r="97" spans="1:2" s="82" customFormat="1" x14ac:dyDescent="0.2">
      <c r="A97" s="89">
        <v>85</v>
      </c>
      <c r="B97" s="90">
        <f ca="1">'Energía Transada'!D94</f>
        <v>0</v>
      </c>
    </row>
    <row r="98" spans="1:2" s="82" customFormat="1" x14ac:dyDescent="0.2">
      <c r="A98" s="89">
        <v>86</v>
      </c>
      <c r="B98" s="90">
        <f ca="1">'Energía Transada'!D95</f>
        <v>0</v>
      </c>
    </row>
    <row r="99" spans="1:2" s="82" customFormat="1" x14ac:dyDescent="0.2">
      <c r="A99" s="89">
        <v>87</v>
      </c>
      <c r="B99" s="90">
        <f ca="1">'Energía Transada'!D96</f>
        <v>0</v>
      </c>
    </row>
    <row r="100" spans="1:2" s="82" customFormat="1" x14ac:dyDescent="0.2">
      <c r="A100" s="89">
        <v>88</v>
      </c>
      <c r="B100" s="90">
        <f ca="1">'Energía Transada'!D97</f>
        <v>0</v>
      </c>
    </row>
    <row r="101" spans="1:2" s="82" customFormat="1" x14ac:dyDescent="0.2">
      <c r="A101" s="89">
        <v>89</v>
      </c>
      <c r="B101" s="90">
        <f ca="1">'Energía Transada'!D98</f>
        <v>0</v>
      </c>
    </row>
    <row r="102" spans="1:2" s="82" customFormat="1" x14ac:dyDescent="0.2">
      <c r="A102" s="89">
        <v>90</v>
      </c>
      <c r="B102" s="90">
        <f ca="1">'Energía Transada'!D99</f>
        <v>0</v>
      </c>
    </row>
    <row r="103" spans="1:2" s="82" customFormat="1" x14ac:dyDescent="0.2">
      <c r="A103" s="89">
        <v>91</v>
      </c>
      <c r="B103" s="90">
        <f ca="1">'Energía Transada'!D100</f>
        <v>0</v>
      </c>
    </row>
    <row r="104" spans="1:2" s="82" customFormat="1" x14ac:dyDescent="0.2">
      <c r="A104" s="89">
        <v>92</v>
      </c>
      <c r="B104" s="90">
        <f ca="1">'Energía Transada'!D101</f>
        <v>263.91318908666381</v>
      </c>
    </row>
    <row r="105" spans="1:2" s="82" customFormat="1" x14ac:dyDescent="0.2">
      <c r="A105" s="89">
        <v>93</v>
      </c>
      <c r="B105" s="90">
        <f ca="1">'Energía Transada'!D102</f>
        <v>104.50110954963866</v>
      </c>
    </row>
    <row r="106" spans="1:2" s="82" customFormat="1" x14ac:dyDescent="0.2">
      <c r="A106" s="89">
        <v>94</v>
      </c>
      <c r="B106" s="90">
        <f ca="1">'Energía Transada'!D103</f>
        <v>3.6181646890913584</v>
      </c>
    </row>
    <row r="107" spans="1:2" s="82" customFormat="1" x14ac:dyDescent="0.2">
      <c r="A107" s="89">
        <v>95</v>
      </c>
      <c r="B107" s="90">
        <f ca="1">'Energía Transada'!D104</f>
        <v>0</v>
      </c>
    </row>
    <row r="108" spans="1:2" s="82" customFormat="1" x14ac:dyDescent="0.2">
      <c r="A108" s="89">
        <v>96</v>
      </c>
      <c r="B108" s="90">
        <f ca="1">'Energía Transada'!D105</f>
        <v>0</v>
      </c>
    </row>
    <row r="109" spans="1:2" s="82" customFormat="1" x14ac:dyDescent="0.2">
      <c r="A109" s="89">
        <v>97</v>
      </c>
      <c r="B109" s="90">
        <f ca="1">'Energía Transada'!D106</f>
        <v>34.691814371875971</v>
      </c>
    </row>
    <row r="110" spans="1:2" s="82" customFormat="1" x14ac:dyDescent="0.2">
      <c r="A110" s="89">
        <v>98</v>
      </c>
      <c r="B110" s="90">
        <f ca="1">'Energía Transada'!D107</f>
        <v>83.643454283111993</v>
      </c>
    </row>
    <row r="111" spans="1:2" s="82" customFormat="1" x14ac:dyDescent="0.2">
      <c r="A111" s="89">
        <v>99</v>
      </c>
      <c r="B111" s="90">
        <f ca="1">'Energía Transada'!D108</f>
        <v>6.3849965101612209</v>
      </c>
    </row>
    <row r="112" spans="1:2" s="82" customFormat="1" x14ac:dyDescent="0.2">
      <c r="A112" s="89">
        <v>100</v>
      </c>
      <c r="B112" s="90">
        <f ca="1">'Energía Transada'!D109</f>
        <v>0</v>
      </c>
    </row>
    <row r="113" spans="1:2" s="82" customFormat="1" x14ac:dyDescent="0.2">
      <c r="A113" s="89">
        <v>101</v>
      </c>
      <c r="B113" s="90">
        <f ca="1">'Energía Transada'!D110</f>
        <v>148.55758546975107</v>
      </c>
    </row>
    <row r="114" spans="1:2" s="82" customFormat="1" x14ac:dyDescent="0.2">
      <c r="A114" s="89">
        <v>102</v>
      </c>
      <c r="B114" s="90">
        <f ca="1">'Energía Transada'!D111</f>
        <v>338.61764825555008</v>
      </c>
    </row>
    <row r="115" spans="1:2" s="82" customFormat="1" x14ac:dyDescent="0.2">
      <c r="A115" s="89">
        <v>103</v>
      </c>
      <c r="B115" s="90">
        <f ca="1">'Energía Transada'!D112</f>
        <v>307.54399857276547</v>
      </c>
    </row>
    <row r="116" spans="1:2" s="82" customFormat="1" x14ac:dyDescent="0.2">
      <c r="A116" s="89">
        <v>104</v>
      </c>
      <c r="B116" s="90">
        <f ca="1">'Energía Transada'!D113</f>
        <v>453.54758543845207</v>
      </c>
    </row>
    <row r="117" spans="1:2" s="82" customFormat="1" x14ac:dyDescent="0.2">
      <c r="A117" s="89">
        <v>105</v>
      </c>
      <c r="B117" s="90">
        <f ca="1">'Energía Transada'!D114</f>
        <v>419.70710393459757</v>
      </c>
    </row>
    <row r="118" spans="1:2" s="82" customFormat="1" x14ac:dyDescent="0.2">
      <c r="A118" s="89">
        <v>106</v>
      </c>
      <c r="B118" s="90">
        <f ca="1">'Energía Transada'!D115</f>
        <v>286.26067687222809</v>
      </c>
    </row>
    <row r="119" spans="1:2" s="82" customFormat="1" x14ac:dyDescent="0.2">
      <c r="A119" s="89">
        <v>107</v>
      </c>
      <c r="B119" s="90">
        <f ca="1">'Energía Transada'!D116</f>
        <v>239.86303556505652</v>
      </c>
    </row>
    <row r="120" spans="1:2" s="82" customFormat="1" x14ac:dyDescent="0.2">
      <c r="A120" s="89">
        <v>108</v>
      </c>
      <c r="B120" s="90">
        <f ca="1">'Energía Transada'!D117</f>
        <v>193.67822747489038</v>
      </c>
    </row>
    <row r="121" spans="1:2" s="82" customFormat="1" x14ac:dyDescent="0.2">
      <c r="A121" s="89">
        <v>109</v>
      </c>
      <c r="B121" s="90">
        <f ca="1">'Energía Transada'!D118</f>
        <v>281.79117931511524</v>
      </c>
    </row>
    <row r="122" spans="1:2" s="82" customFormat="1" x14ac:dyDescent="0.2">
      <c r="A122" s="89">
        <v>110</v>
      </c>
      <c r="B122" s="90">
        <f ca="1">'Energía Transada'!D119</f>
        <v>161.75324492408427</v>
      </c>
    </row>
    <row r="123" spans="1:2" s="82" customFormat="1" x14ac:dyDescent="0.2">
      <c r="A123" s="89">
        <v>111</v>
      </c>
      <c r="B123" s="90">
        <f ca="1">'Energía Transada'!D120</f>
        <v>91.30545009530546</v>
      </c>
    </row>
    <row r="124" spans="1:2" s="82" customFormat="1" x14ac:dyDescent="0.2">
      <c r="A124" s="89">
        <v>112</v>
      </c>
      <c r="B124" s="90">
        <f ca="1">'Energía Transada'!D121</f>
        <v>109.60910675776762</v>
      </c>
    </row>
    <row r="125" spans="1:2" s="82" customFormat="1" x14ac:dyDescent="0.2">
      <c r="A125" s="89">
        <v>113</v>
      </c>
      <c r="B125" s="90">
        <f ca="1">'Energía Transada'!D122</f>
        <v>206.87388692922357</v>
      </c>
    </row>
    <row r="126" spans="1:2" s="82" customFormat="1" x14ac:dyDescent="0.2">
      <c r="A126" s="89">
        <v>114</v>
      </c>
      <c r="B126" s="90">
        <f ca="1">'Energía Transada'!D123</f>
        <v>253.48436145340048</v>
      </c>
    </row>
    <row r="127" spans="1:2" s="82" customFormat="1" x14ac:dyDescent="0.2">
      <c r="A127" s="89">
        <v>115</v>
      </c>
      <c r="B127" s="90">
        <f ca="1">'Energía Transada'!D124</f>
        <v>343.93847868068445</v>
      </c>
    </row>
    <row r="128" spans="1:2" s="82" customFormat="1" x14ac:dyDescent="0.2">
      <c r="A128" s="89">
        <v>116</v>
      </c>
      <c r="B128" s="90">
        <f ca="1">'Energía Transada'!D125</f>
        <v>298.60500345853978</v>
      </c>
    </row>
    <row r="129" spans="1:2" s="82" customFormat="1" x14ac:dyDescent="0.2">
      <c r="A129" s="89">
        <v>117</v>
      </c>
      <c r="B129" s="90">
        <f ca="1">'Energía Transada'!D126</f>
        <v>399.91361475309782</v>
      </c>
    </row>
    <row r="130" spans="1:2" s="82" customFormat="1" x14ac:dyDescent="0.2">
      <c r="A130" s="89">
        <v>118</v>
      </c>
      <c r="B130" s="90">
        <f ca="1">'Energía Transada'!D127</f>
        <v>292.6456733823893</v>
      </c>
    </row>
    <row r="131" spans="1:2" s="82" customFormat="1" x14ac:dyDescent="0.2">
      <c r="A131" s="89">
        <v>119</v>
      </c>
      <c r="B131" s="90">
        <f ca="1">'Energía Transada'!D128</f>
        <v>415.66327281149546</v>
      </c>
    </row>
    <row r="132" spans="1:2" s="82" customFormat="1" x14ac:dyDescent="0.2">
      <c r="A132" s="89">
        <v>120</v>
      </c>
      <c r="B132" s="90">
        <f ca="1">'Energía Transada'!D129</f>
        <v>430.34876478486632</v>
      </c>
    </row>
    <row r="133" spans="1:2" s="82" customFormat="1" x14ac:dyDescent="0.2">
      <c r="A133" s="89">
        <v>121</v>
      </c>
      <c r="B133" s="90">
        <f ca="1">'Energía Transada'!D130</f>
        <v>211.55621770334179</v>
      </c>
    </row>
    <row r="134" spans="1:2" s="82" customFormat="1" x14ac:dyDescent="0.2">
      <c r="A134" s="89">
        <v>122</v>
      </c>
      <c r="B134" s="90">
        <f ca="1">'Energía Transada'!D131</f>
        <v>179.84406836954105</v>
      </c>
    </row>
    <row r="135" spans="1:2" s="82" customFormat="1" x14ac:dyDescent="0.2">
      <c r="A135" s="89">
        <v>123</v>
      </c>
      <c r="B135" s="90">
        <f ca="1">'Energía Transada'!D132</f>
        <v>287.75050939126567</v>
      </c>
    </row>
    <row r="136" spans="1:2" s="82" customFormat="1" x14ac:dyDescent="0.2">
      <c r="A136" s="89">
        <v>124</v>
      </c>
      <c r="B136" s="90">
        <f ca="1">'Energía Transada'!D133</f>
        <v>212.19471735435792</v>
      </c>
    </row>
    <row r="137" spans="1:2" s="82" customFormat="1" x14ac:dyDescent="0.2">
      <c r="A137" s="89">
        <v>125</v>
      </c>
      <c r="B137" s="90">
        <f ca="1">'Energía Transada'!D134</f>
        <v>134.29775993039101</v>
      </c>
    </row>
    <row r="138" spans="1:2" s="82" customFormat="1" x14ac:dyDescent="0.2">
      <c r="A138" s="89">
        <v>126</v>
      </c>
      <c r="B138" s="90">
        <f ca="1">'Energía Transada'!D135</f>
        <v>81.302288896052886</v>
      </c>
    </row>
    <row r="139" spans="1:2" s="82" customFormat="1" x14ac:dyDescent="0.2">
      <c r="A139" s="89">
        <v>127</v>
      </c>
      <c r="B139" s="90">
        <f ca="1">'Energía Transada'!D136</f>
        <v>1.7026657360429922</v>
      </c>
    </row>
    <row r="140" spans="1:2" s="82" customFormat="1" x14ac:dyDescent="0.2">
      <c r="A140" s="89">
        <v>128</v>
      </c>
      <c r="B140" s="90">
        <f ca="1">'Energía Transada'!D137</f>
        <v>0</v>
      </c>
    </row>
    <row r="141" spans="1:2" s="82" customFormat="1" x14ac:dyDescent="0.2">
      <c r="A141" s="89">
        <v>129</v>
      </c>
      <c r="B141" s="90">
        <f ca="1">'Energía Transada'!D138</f>
        <v>0</v>
      </c>
    </row>
    <row r="142" spans="1:2" s="82" customFormat="1" x14ac:dyDescent="0.2">
      <c r="A142" s="89">
        <v>130</v>
      </c>
      <c r="B142" s="90">
        <f ca="1">'Energía Transada'!D139</f>
        <v>0</v>
      </c>
    </row>
    <row r="143" spans="1:2" s="82" customFormat="1" x14ac:dyDescent="0.2">
      <c r="A143" s="89">
        <v>131</v>
      </c>
      <c r="B143" s="90">
        <f ca="1">'Energía Transada'!D140</f>
        <v>0</v>
      </c>
    </row>
    <row r="144" spans="1:2" s="82" customFormat="1" x14ac:dyDescent="0.2">
      <c r="A144" s="89">
        <v>132</v>
      </c>
      <c r="B144" s="90">
        <f ca="1">'Energía Transada'!D141</f>
        <v>260.5078576145778</v>
      </c>
    </row>
    <row r="145" spans="1:2" s="82" customFormat="1" x14ac:dyDescent="0.2">
      <c r="A145" s="89">
        <v>133</v>
      </c>
      <c r="B145" s="90">
        <f ca="1">'Energía Transada'!D142</f>
        <v>1674.9974178322936</v>
      </c>
    </row>
    <row r="146" spans="1:2" s="82" customFormat="1" x14ac:dyDescent="0.2">
      <c r="A146" s="89">
        <v>134</v>
      </c>
      <c r="B146" s="90">
        <f ca="1">'Energía Transada'!D143</f>
        <v>757.04775288811538</v>
      </c>
    </row>
    <row r="147" spans="1:2" s="82" customFormat="1" x14ac:dyDescent="0.2">
      <c r="A147" s="89">
        <v>135</v>
      </c>
      <c r="B147" s="90">
        <f ca="1">'Energía Transada'!D144</f>
        <v>727.03826929035768</v>
      </c>
    </row>
    <row r="148" spans="1:2" s="82" customFormat="1" x14ac:dyDescent="0.2">
      <c r="A148" s="89">
        <v>136</v>
      </c>
      <c r="B148" s="90">
        <f ca="1">'Energía Transada'!D145</f>
        <v>579.97051633964429</v>
      </c>
    </row>
    <row r="149" spans="1:2" s="82" customFormat="1" x14ac:dyDescent="0.2">
      <c r="A149" s="89">
        <v>137</v>
      </c>
      <c r="B149" s="90">
        <f ca="1">'Energía Transada'!D146</f>
        <v>671.27596643494974</v>
      </c>
    </row>
    <row r="150" spans="1:2" s="82" customFormat="1" x14ac:dyDescent="0.2">
      <c r="A150" s="89">
        <v>138</v>
      </c>
      <c r="B150" s="90">
        <f ca="1">'Energía Transada'!D147</f>
        <v>354.58013953095315</v>
      </c>
    </row>
    <row r="151" spans="1:2" s="82" customFormat="1" x14ac:dyDescent="0.2">
      <c r="A151" s="89">
        <v>139</v>
      </c>
      <c r="B151" s="90">
        <f ca="1">'Energía Transada'!D148</f>
        <v>349.47214232282414</v>
      </c>
    </row>
    <row r="152" spans="1:2" s="82" customFormat="1" x14ac:dyDescent="0.2">
      <c r="A152" s="89">
        <v>140</v>
      </c>
      <c r="B152" s="90">
        <f ca="1">'Energía Transada'!D149</f>
        <v>353.72880666293162</v>
      </c>
    </row>
    <row r="153" spans="1:2" s="82" customFormat="1" x14ac:dyDescent="0.2">
      <c r="A153" s="89">
        <v>141</v>
      </c>
      <c r="B153" s="90">
        <f ca="1">'Energía Transada'!D150</f>
        <v>432.26426373791463</v>
      </c>
    </row>
    <row r="154" spans="1:2" s="82" customFormat="1" x14ac:dyDescent="0.2">
      <c r="A154" s="89">
        <v>142</v>
      </c>
      <c r="B154" s="90">
        <f ca="1">'Energía Transada'!D151</f>
        <v>808.12772496940522</v>
      </c>
    </row>
    <row r="155" spans="1:2" s="82" customFormat="1" x14ac:dyDescent="0.2">
      <c r="A155" s="89">
        <v>143</v>
      </c>
      <c r="B155" s="90">
        <f ca="1">'Energía Transada'!D152</f>
        <v>1026.494605616919</v>
      </c>
    </row>
    <row r="156" spans="1:2" s="82" customFormat="1" x14ac:dyDescent="0.2">
      <c r="A156" s="89">
        <v>144</v>
      </c>
      <c r="B156" s="90">
        <f ca="1">'Energía Transada'!D153</f>
        <v>736.61576405559958</v>
      </c>
    </row>
    <row r="157" spans="1:2" s="82" customFormat="1" x14ac:dyDescent="0.2">
      <c r="A157" s="89">
        <v>145</v>
      </c>
      <c r="B157" s="90">
        <f ca="1">'Energía Transada'!D154</f>
        <v>571.03152122541849</v>
      </c>
    </row>
    <row r="158" spans="1:2" s="82" customFormat="1" x14ac:dyDescent="0.2">
      <c r="A158" s="89">
        <v>146</v>
      </c>
      <c r="B158" s="90">
        <f ca="1">'Energía Transada'!D155</f>
        <v>337.12781573651245</v>
      </c>
    </row>
    <row r="159" spans="1:2" s="82" customFormat="1" x14ac:dyDescent="0.2">
      <c r="A159" s="89">
        <v>147</v>
      </c>
      <c r="B159" s="90">
        <f ca="1">'Energía Transada'!D156</f>
        <v>309.45949752581384</v>
      </c>
    </row>
    <row r="160" spans="1:2" s="82" customFormat="1" x14ac:dyDescent="0.2">
      <c r="A160" s="89">
        <v>148</v>
      </c>
      <c r="B160" s="90">
        <f ca="1">'Energía Transada'!D157</f>
        <v>217.941214213503</v>
      </c>
    </row>
    <row r="161" spans="1:2" s="82" customFormat="1" x14ac:dyDescent="0.2">
      <c r="A161" s="89">
        <v>149</v>
      </c>
      <c r="B161" s="90">
        <f ca="1">'Energía Transada'!D158</f>
        <v>197.93489181499785</v>
      </c>
    </row>
    <row r="162" spans="1:2" s="82" customFormat="1" x14ac:dyDescent="0.2">
      <c r="A162" s="89">
        <v>150</v>
      </c>
      <c r="B162" s="90">
        <f ca="1">'Energía Transada'!D159</f>
        <v>82.579288198085123</v>
      </c>
    </row>
    <row r="163" spans="1:2" s="82" customFormat="1" x14ac:dyDescent="0.2">
      <c r="A163" s="89">
        <v>151</v>
      </c>
      <c r="B163" s="90">
        <f ca="1">'Energía Transada'!D160</f>
        <v>101.30861129455803</v>
      </c>
    </row>
    <row r="164" spans="1:2" s="82" customFormat="1" x14ac:dyDescent="0.2">
      <c r="A164" s="89">
        <v>152</v>
      </c>
      <c r="B164" s="90">
        <f ca="1">'Energía Transada'!D161</f>
        <v>102.79844381359565</v>
      </c>
    </row>
    <row r="165" spans="1:2" s="82" customFormat="1" x14ac:dyDescent="0.2">
      <c r="A165" s="89">
        <v>153</v>
      </c>
      <c r="B165" s="90">
        <f ca="1">'Energía Transada'!D162</f>
        <v>226.24170967671259</v>
      </c>
    </row>
    <row r="166" spans="1:2" s="82" customFormat="1" x14ac:dyDescent="0.2">
      <c r="A166" s="89">
        <v>154</v>
      </c>
      <c r="B166" s="90">
        <f ca="1">'Energía Transada'!D163</f>
        <v>136.63892531745012</v>
      </c>
    </row>
    <row r="167" spans="1:2" s="82" customFormat="1" x14ac:dyDescent="0.2">
      <c r="A167" s="89">
        <v>155</v>
      </c>
      <c r="B167" s="90">
        <f ca="1">'Energía Transada'!D164</f>
        <v>12.344326586311693</v>
      </c>
    </row>
    <row r="168" spans="1:2" s="82" customFormat="1" x14ac:dyDescent="0.2">
      <c r="A168" s="89">
        <v>156</v>
      </c>
      <c r="B168" s="90">
        <f ca="1">'Energía Transada'!D165</f>
        <v>45.971974873160789</v>
      </c>
    </row>
    <row r="169" spans="1:2" s="82" customFormat="1" x14ac:dyDescent="0.2">
      <c r="A169" s="89">
        <v>157</v>
      </c>
      <c r="B169" s="90">
        <f ca="1">'Energía Transada'!D166</f>
        <v>23.19882065358577</v>
      </c>
    </row>
    <row r="170" spans="1:2" s="82" customFormat="1" x14ac:dyDescent="0.2">
      <c r="A170" s="89">
        <v>158</v>
      </c>
      <c r="B170" s="90">
        <f ca="1">'Energía Transada'!D167</f>
        <v>0</v>
      </c>
    </row>
    <row r="171" spans="1:2" s="82" customFormat="1" x14ac:dyDescent="0.2">
      <c r="A171" s="89">
        <v>159</v>
      </c>
      <c r="B171" s="90">
        <f ca="1">'Energía Transada'!D168</f>
        <v>0</v>
      </c>
    </row>
    <row r="172" spans="1:2" s="82" customFormat="1" x14ac:dyDescent="0.2">
      <c r="A172" s="89">
        <v>160</v>
      </c>
      <c r="B172" s="90">
        <f ca="1">'Energía Transada'!D169</f>
        <v>0</v>
      </c>
    </row>
    <row r="173" spans="1:2" s="82" customFormat="1" x14ac:dyDescent="0.2">
      <c r="A173" s="89">
        <v>161</v>
      </c>
      <c r="B173" s="90">
        <f ca="1">'Energía Transada'!D170</f>
        <v>0</v>
      </c>
    </row>
    <row r="174" spans="1:2" s="82" customFormat="1" x14ac:dyDescent="0.2">
      <c r="A174" s="89">
        <v>162</v>
      </c>
      <c r="B174" s="90">
        <f ca="1">'Energía Transada'!D171</f>
        <v>0</v>
      </c>
    </row>
    <row r="175" spans="1:2" s="82" customFormat="1" x14ac:dyDescent="0.2">
      <c r="A175" s="89">
        <v>163</v>
      </c>
      <c r="B175" s="90">
        <f ca="1">'Energía Transada'!D172</f>
        <v>0</v>
      </c>
    </row>
    <row r="176" spans="1:2" s="82" customFormat="1" x14ac:dyDescent="0.2">
      <c r="A176" s="89">
        <v>164</v>
      </c>
      <c r="B176" s="90">
        <f ca="1">'Energía Transada'!D173</f>
        <v>1.7026657360429922</v>
      </c>
    </row>
    <row r="177" spans="1:2" s="82" customFormat="1" x14ac:dyDescent="0.2">
      <c r="A177" s="89">
        <v>165</v>
      </c>
      <c r="B177" s="90">
        <f ca="1">'Energía Transada'!D174</f>
        <v>3.8309979060967327</v>
      </c>
    </row>
    <row r="178" spans="1:2" s="82" customFormat="1" x14ac:dyDescent="0.2">
      <c r="A178" s="89">
        <v>166</v>
      </c>
      <c r="B178" s="90">
        <f ca="1">'Energía Transada'!D175</f>
        <v>0</v>
      </c>
    </row>
    <row r="179" spans="1:2" s="82" customFormat="1" x14ac:dyDescent="0.2">
      <c r="A179" s="89">
        <v>167</v>
      </c>
      <c r="B179" s="90">
        <f ca="1">'Energía Transada'!D176</f>
        <v>0</v>
      </c>
    </row>
    <row r="180" spans="1:2" s="82" customFormat="1" x14ac:dyDescent="0.2">
      <c r="A180" s="89">
        <v>168</v>
      </c>
      <c r="B180" s="90">
        <f ca="1">'Energía Transada'!D177</f>
        <v>0</v>
      </c>
    </row>
    <row r="181" spans="1:2" s="82" customFormat="1" x14ac:dyDescent="0.2">
      <c r="A181" s="89">
        <v>169</v>
      </c>
      <c r="B181" s="90">
        <f ca="1">'Energía Transada'!D178</f>
        <v>0</v>
      </c>
    </row>
    <row r="182" spans="1:2" s="82" customFormat="1" x14ac:dyDescent="0.2">
      <c r="A182" s="89">
        <v>170</v>
      </c>
      <c r="B182" s="90">
        <f ca="1">'Energía Transada'!D179</f>
        <v>0</v>
      </c>
    </row>
    <row r="183" spans="1:2" s="82" customFormat="1" x14ac:dyDescent="0.2">
      <c r="A183" s="89">
        <v>171</v>
      </c>
      <c r="B183" s="90">
        <f ca="1">'Energía Transada'!D180</f>
        <v>0</v>
      </c>
    </row>
    <row r="184" spans="1:2" s="82" customFormat="1" x14ac:dyDescent="0.2">
      <c r="A184" s="89">
        <v>172</v>
      </c>
      <c r="B184" s="90">
        <f ca="1">'Energía Transada'!D181</f>
        <v>0</v>
      </c>
    </row>
    <row r="185" spans="1:2" s="82" customFormat="1" x14ac:dyDescent="0.2">
      <c r="A185" s="89">
        <v>173</v>
      </c>
      <c r="B185" s="90">
        <f ca="1">'Energía Transada'!D182</f>
        <v>0</v>
      </c>
    </row>
    <row r="186" spans="1:2" s="82" customFormat="1" x14ac:dyDescent="0.2">
      <c r="A186" s="89">
        <v>174</v>
      </c>
      <c r="B186" s="90">
        <f ca="1">'Energía Transada'!D183</f>
        <v>0</v>
      </c>
    </row>
    <row r="187" spans="1:2" s="82" customFormat="1" x14ac:dyDescent="0.2">
      <c r="A187" s="89">
        <v>175</v>
      </c>
      <c r="B187" s="90">
        <f ca="1">'Energía Transada'!D184</f>
        <v>0</v>
      </c>
    </row>
    <row r="188" spans="1:2" s="82" customFormat="1" x14ac:dyDescent="0.2">
      <c r="A188" s="89">
        <v>176</v>
      </c>
      <c r="B188" s="90">
        <f ca="1">'Energía Transada'!D185</f>
        <v>4.6823307741182285</v>
      </c>
    </row>
    <row r="189" spans="1:2" s="82" customFormat="1" x14ac:dyDescent="0.2">
      <c r="A189" s="89">
        <v>177</v>
      </c>
      <c r="B189" s="90">
        <f ca="1">'Energía Transada'!D186</f>
        <v>103.43694346461179</v>
      </c>
    </row>
    <row r="190" spans="1:2" s="82" customFormat="1" x14ac:dyDescent="0.2">
      <c r="A190" s="89">
        <v>178</v>
      </c>
      <c r="B190" s="90">
        <f ca="1">'Energía Transada'!D187</f>
        <v>152.81424980985855</v>
      </c>
    </row>
    <row r="191" spans="1:2" s="82" customFormat="1" x14ac:dyDescent="0.2">
      <c r="A191" s="89">
        <v>179</v>
      </c>
      <c r="B191" s="90">
        <f ca="1">'Energía Transada'!D188</f>
        <v>219.85671316655137</v>
      </c>
    </row>
    <row r="192" spans="1:2" s="82" customFormat="1" x14ac:dyDescent="0.2">
      <c r="A192" s="89">
        <v>180</v>
      </c>
      <c r="B192" s="90">
        <f ca="1">'Energía Transada'!D189</f>
        <v>87.261618972203351</v>
      </c>
    </row>
    <row r="193" spans="1:2" s="82" customFormat="1" x14ac:dyDescent="0.2">
      <c r="A193" s="89">
        <v>181</v>
      </c>
      <c r="B193" s="90">
        <f ca="1">'Energía Transada'!D190</f>
        <v>128.97692950525666</v>
      </c>
    </row>
    <row r="194" spans="1:2" s="82" customFormat="1" x14ac:dyDescent="0.2">
      <c r="A194" s="89">
        <v>182</v>
      </c>
      <c r="B194" s="90">
        <f ca="1">'Energía Transada'!D191</f>
        <v>271.78801811586266</v>
      </c>
    </row>
    <row r="195" spans="1:2" s="82" customFormat="1" x14ac:dyDescent="0.2">
      <c r="A195" s="89">
        <v>183</v>
      </c>
      <c r="B195" s="90">
        <f ca="1">'Energía Transada'!D192</f>
        <v>194.74239355991725</v>
      </c>
    </row>
    <row r="196" spans="1:2" s="82" customFormat="1" x14ac:dyDescent="0.2">
      <c r="A196" s="89">
        <v>184</v>
      </c>
      <c r="B196" s="90">
        <f ca="1">'Energía Transada'!D193</f>
        <v>143.87525469563283</v>
      </c>
    </row>
    <row r="197" spans="1:2" s="82" customFormat="1" x14ac:dyDescent="0.2">
      <c r="A197" s="89">
        <v>185</v>
      </c>
      <c r="B197" s="90">
        <f ca="1">'Energía Transada'!D194</f>
        <v>39.161311928988823</v>
      </c>
    </row>
    <row r="198" spans="1:2" s="82" customFormat="1" x14ac:dyDescent="0.2">
      <c r="A198" s="89">
        <v>186</v>
      </c>
      <c r="B198" s="90">
        <f ca="1">'Energía Transada'!D195</f>
        <v>2.7668318210698626</v>
      </c>
    </row>
    <row r="199" spans="1:2" s="82" customFormat="1" x14ac:dyDescent="0.2">
      <c r="A199" s="89">
        <v>187</v>
      </c>
      <c r="B199" s="90">
        <f ca="1">'Energía Transada'!D196</f>
        <v>0</v>
      </c>
    </row>
    <row r="200" spans="1:2" s="82" customFormat="1" x14ac:dyDescent="0.2">
      <c r="A200" s="89">
        <v>188</v>
      </c>
      <c r="B200" s="90">
        <f ca="1">'Energía Transada'!D197</f>
        <v>0</v>
      </c>
    </row>
    <row r="201" spans="1:2" s="82" customFormat="1" x14ac:dyDescent="0.2">
      <c r="A201" s="89">
        <v>189</v>
      </c>
      <c r="B201" s="90">
        <f ca="1">'Energía Transada'!D198</f>
        <v>26.391318908666381</v>
      </c>
    </row>
    <row r="202" spans="1:2" s="82" customFormat="1" x14ac:dyDescent="0.2">
      <c r="A202" s="89">
        <v>190</v>
      </c>
      <c r="B202" s="90">
        <f ca="1">'Energía Transada'!D199</f>
        <v>33.627648286849094</v>
      </c>
    </row>
    <row r="203" spans="1:2" s="82" customFormat="1" x14ac:dyDescent="0.2">
      <c r="A203" s="89">
        <v>191</v>
      </c>
      <c r="B203" s="90">
        <f ca="1">'Energía Transada'!D200</f>
        <v>137.49025818547162</v>
      </c>
    </row>
    <row r="204" spans="1:2" s="82" customFormat="1" x14ac:dyDescent="0.2">
      <c r="A204" s="89">
        <v>192</v>
      </c>
      <c r="B204" s="90">
        <f ca="1">'Energía Transada'!D201</f>
        <v>252.42019536837361</v>
      </c>
    </row>
    <row r="205" spans="1:2" s="82" customFormat="1" x14ac:dyDescent="0.2">
      <c r="A205" s="89">
        <v>193</v>
      </c>
      <c r="B205" s="90">
        <f ca="1">'Energía Transada'!D202</f>
        <v>146.0035868656866</v>
      </c>
    </row>
    <row r="206" spans="1:2" s="82" customFormat="1" x14ac:dyDescent="0.2">
      <c r="A206" s="89">
        <v>194</v>
      </c>
      <c r="B206" s="90">
        <f ca="1">'Energía Transada'!D203</f>
        <v>1.0641660850268702</v>
      </c>
    </row>
    <row r="207" spans="1:2" s="82" customFormat="1" x14ac:dyDescent="0.2">
      <c r="A207" s="89">
        <v>195</v>
      </c>
      <c r="B207" s="90">
        <f ca="1">'Energía Transada'!D204</f>
        <v>50.015805996262898</v>
      </c>
    </row>
    <row r="208" spans="1:2" s="82" customFormat="1" x14ac:dyDescent="0.2">
      <c r="A208" s="89">
        <v>196</v>
      </c>
      <c r="B208" s="90">
        <f ca="1">'Energía Transada'!D205</f>
        <v>103.86260989862252</v>
      </c>
    </row>
    <row r="209" spans="1:2" s="82" customFormat="1" x14ac:dyDescent="0.2">
      <c r="A209" s="89">
        <v>197</v>
      </c>
      <c r="B209" s="90">
        <f ca="1">'Energía Transada'!D206</f>
        <v>113.22727144685899</v>
      </c>
    </row>
    <row r="210" spans="1:2" s="82" customFormat="1" x14ac:dyDescent="0.2">
      <c r="A210" s="89">
        <v>198</v>
      </c>
      <c r="B210" s="90">
        <f ca="1">'Energía Transada'!D207</f>
        <v>61.083133280542349</v>
      </c>
    </row>
    <row r="211" spans="1:2" s="82" customFormat="1" x14ac:dyDescent="0.2">
      <c r="A211" s="89">
        <v>199</v>
      </c>
      <c r="B211" s="90">
        <f ca="1">'Energía Transada'!D208</f>
        <v>99.393112341509678</v>
      </c>
    </row>
    <row r="212" spans="1:2" s="82" customFormat="1" x14ac:dyDescent="0.2">
      <c r="A212" s="89">
        <v>200</v>
      </c>
      <c r="B212" s="90">
        <f ca="1">'Energía Transada'!D209</f>
        <v>71.724794130811048</v>
      </c>
    </row>
    <row r="213" spans="1:2" s="82" customFormat="1" x14ac:dyDescent="0.2">
      <c r="A213" s="89">
        <v>201</v>
      </c>
      <c r="B213" s="90">
        <f ca="1">'Energía Transada'!D210</f>
        <v>124.08176551413307</v>
      </c>
    </row>
    <row r="214" spans="1:2" s="82" customFormat="1" x14ac:dyDescent="0.2">
      <c r="A214" s="89">
        <v>202</v>
      </c>
      <c r="B214" s="90">
        <f ca="1">'Energía Transada'!D211</f>
        <v>41.076810882037186</v>
      </c>
    </row>
    <row r="215" spans="1:2" s="82" customFormat="1" x14ac:dyDescent="0.2">
      <c r="A215" s="89">
        <v>203</v>
      </c>
      <c r="B215" s="90">
        <f ca="1">'Energía Transada'!D212</f>
        <v>0.21283321700537403</v>
      </c>
    </row>
    <row r="216" spans="1:2" s="82" customFormat="1" x14ac:dyDescent="0.2">
      <c r="A216" s="89">
        <v>204</v>
      </c>
      <c r="B216" s="90">
        <f ca="1">'Energía Transada'!D213</f>
        <v>0.63849965101612205</v>
      </c>
    </row>
    <row r="217" spans="1:2" s="82" customFormat="1" x14ac:dyDescent="0.2">
      <c r="A217" s="89">
        <v>205</v>
      </c>
      <c r="B217" s="90">
        <f ca="1">'Energía Transada'!D214</f>
        <v>0</v>
      </c>
    </row>
    <row r="218" spans="1:2" s="82" customFormat="1" x14ac:dyDescent="0.2">
      <c r="A218" s="89">
        <v>206</v>
      </c>
      <c r="B218" s="90">
        <f ca="1">'Energía Transada'!D215</f>
        <v>0</v>
      </c>
    </row>
    <row r="219" spans="1:2" s="82" customFormat="1" x14ac:dyDescent="0.2">
      <c r="A219" s="89">
        <v>207</v>
      </c>
      <c r="B219" s="90">
        <f ca="1">'Energía Transada'!D216</f>
        <v>0</v>
      </c>
    </row>
    <row r="220" spans="1:2" s="82" customFormat="1" x14ac:dyDescent="0.2">
      <c r="A220" s="89">
        <v>208</v>
      </c>
      <c r="B220" s="90">
        <f ca="1">'Energía Transada'!D217</f>
        <v>0</v>
      </c>
    </row>
    <row r="221" spans="1:2" s="82" customFormat="1" x14ac:dyDescent="0.2">
      <c r="A221" s="89">
        <v>209</v>
      </c>
      <c r="B221" s="90">
        <f ca="1">'Energía Transada'!D218</f>
        <v>0</v>
      </c>
    </row>
    <row r="222" spans="1:2" s="82" customFormat="1" x14ac:dyDescent="0.2">
      <c r="A222" s="89">
        <v>210</v>
      </c>
      <c r="B222" s="90">
        <f ca="1">'Energía Transada'!D219</f>
        <v>0</v>
      </c>
    </row>
    <row r="223" spans="1:2" s="82" customFormat="1" x14ac:dyDescent="0.2">
      <c r="A223" s="89">
        <v>211</v>
      </c>
      <c r="B223" s="90">
        <f ca="1">'Energía Transada'!D220</f>
        <v>0</v>
      </c>
    </row>
    <row r="224" spans="1:2" s="82" customFormat="1" x14ac:dyDescent="0.2">
      <c r="A224" s="89">
        <v>212</v>
      </c>
      <c r="B224" s="90">
        <f ca="1">'Energía Transada'!D221</f>
        <v>0</v>
      </c>
    </row>
    <row r="225" spans="1:2" s="82" customFormat="1" x14ac:dyDescent="0.2">
      <c r="A225" s="89">
        <v>213</v>
      </c>
      <c r="B225" s="90">
        <f ca="1">'Energía Transada'!D222</f>
        <v>0</v>
      </c>
    </row>
    <row r="226" spans="1:2" s="82" customFormat="1" x14ac:dyDescent="0.2">
      <c r="A226" s="89">
        <v>214</v>
      </c>
      <c r="B226" s="90">
        <f ca="1">'Energía Transada'!D223</f>
        <v>2.9796650380752365</v>
      </c>
    </row>
    <row r="227" spans="1:2" s="82" customFormat="1" x14ac:dyDescent="0.2">
      <c r="A227" s="89">
        <v>215</v>
      </c>
      <c r="B227" s="90">
        <f ca="1">'Energía Transada'!D224</f>
        <v>48.100307043214528</v>
      </c>
    </row>
    <row r="228" spans="1:2" s="82" customFormat="1" x14ac:dyDescent="0.2">
      <c r="A228" s="89">
        <v>216</v>
      </c>
      <c r="B228" s="90">
        <f ca="1">'Energía Transada'!D225</f>
        <v>4.6823307741182285</v>
      </c>
    </row>
    <row r="229" spans="1:2" s="82" customFormat="1" x14ac:dyDescent="0.2">
      <c r="A229" s="89">
        <v>217</v>
      </c>
      <c r="B229" s="90">
        <f ca="1">'Energía Transada'!D226</f>
        <v>27.029818559682504</v>
      </c>
    </row>
    <row r="230" spans="1:2" s="82" customFormat="1" x14ac:dyDescent="0.2">
      <c r="A230" s="89">
        <v>218</v>
      </c>
      <c r="B230" s="90">
        <f ca="1">'Energía Transada'!D227</f>
        <v>1.0641660850268702</v>
      </c>
    </row>
    <row r="231" spans="1:2" s="82" customFormat="1" x14ac:dyDescent="0.2">
      <c r="A231" s="89">
        <v>219</v>
      </c>
      <c r="B231" s="90">
        <f ca="1">'Energía Transada'!D228</f>
        <v>0</v>
      </c>
    </row>
    <row r="232" spans="1:2" s="82" customFormat="1" x14ac:dyDescent="0.2">
      <c r="A232" s="89">
        <v>220</v>
      </c>
      <c r="B232" s="90">
        <f ca="1">'Energía Transada'!D229</f>
        <v>0</v>
      </c>
    </row>
    <row r="233" spans="1:2" s="82" customFormat="1" x14ac:dyDescent="0.2">
      <c r="A233" s="89">
        <v>221</v>
      </c>
      <c r="B233" s="90">
        <f ca="1">'Energía Transada'!D230</f>
        <v>0</v>
      </c>
    </row>
    <row r="234" spans="1:2" s="82" customFormat="1" x14ac:dyDescent="0.2">
      <c r="A234" s="89">
        <v>222</v>
      </c>
      <c r="B234" s="90">
        <f ca="1">'Energía Transada'!D231</f>
        <v>0</v>
      </c>
    </row>
    <row r="235" spans="1:2" s="82" customFormat="1" x14ac:dyDescent="0.2">
      <c r="A235" s="89">
        <v>223</v>
      </c>
      <c r="B235" s="90">
        <f ca="1">'Energía Transada'!D232</f>
        <v>0</v>
      </c>
    </row>
    <row r="236" spans="1:2" s="82" customFormat="1" x14ac:dyDescent="0.2">
      <c r="A236" s="89">
        <v>224</v>
      </c>
      <c r="B236" s="90">
        <f ca="1">'Energía Transada'!D233</f>
        <v>0</v>
      </c>
    </row>
    <row r="237" spans="1:2" s="82" customFormat="1" x14ac:dyDescent="0.2">
      <c r="A237" s="89">
        <v>225</v>
      </c>
      <c r="B237" s="90">
        <f ca="1">'Energía Transada'!D234</f>
        <v>0</v>
      </c>
    </row>
    <row r="238" spans="1:2" s="82" customFormat="1" x14ac:dyDescent="0.2">
      <c r="A238" s="89">
        <v>226</v>
      </c>
      <c r="B238" s="90">
        <f ca="1">'Energía Transada'!D235</f>
        <v>0</v>
      </c>
    </row>
    <row r="239" spans="1:2" s="82" customFormat="1" x14ac:dyDescent="0.2">
      <c r="A239" s="89">
        <v>227</v>
      </c>
      <c r="B239" s="90">
        <f ca="1">'Energía Transada'!D236</f>
        <v>27.668318210698626</v>
      </c>
    </row>
    <row r="240" spans="1:2" s="82" customFormat="1" x14ac:dyDescent="0.2">
      <c r="A240" s="89">
        <v>228</v>
      </c>
      <c r="B240" s="90">
        <f ca="1">'Energía Transada'!D237</f>
        <v>34.26614793786522</v>
      </c>
    </row>
    <row r="241" spans="1:2" s="82" customFormat="1" x14ac:dyDescent="0.2">
      <c r="A241" s="89">
        <v>229</v>
      </c>
      <c r="B241" s="90">
        <f ca="1">'Energía Transada'!D238</f>
        <v>31.073649682784609</v>
      </c>
    </row>
    <row r="242" spans="1:2" s="82" customFormat="1" x14ac:dyDescent="0.2">
      <c r="A242" s="89">
        <v>230</v>
      </c>
      <c r="B242" s="90">
        <f ca="1">'Energía Transada'!D239</f>
        <v>63.849965101612213</v>
      </c>
    </row>
    <row r="243" spans="1:2" s="82" customFormat="1" x14ac:dyDescent="0.2">
      <c r="A243" s="89">
        <v>231</v>
      </c>
      <c r="B243" s="90">
        <f ca="1">'Energía Transada'!D240</f>
        <v>125.57159803317067</v>
      </c>
    </row>
    <row r="244" spans="1:2" s="82" customFormat="1" x14ac:dyDescent="0.2">
      <c r="A244" s="89">
        <v>232</v>
      </c>
      <c r="B244" s="90">
        <f ca="1">'Energía Transada'!D241</f>
        <v>166.64840891520788</v>
      </c>
    </row>
    <row r="245" spans="1:2" s="82" customFormat="1" x14ac:dyDescent="0.2">
      <c r="A245" s="89">
        <v>233</v>
      </c>
      <c r="B245" s="90">
        <f ca="1">'Energía Transada'!D242</f>
        <v>368.62713185330784</v>
      </c>
    </row>
    <row r="246" spans="1:2" s="82" customFormat="1" x14ac:dyDescent="0.2">
      <c r="A246" s="89">
        <v>234</v>
      </c>
      <c r="B246" s="90">
        <f ca="1">'Energía Transada'!D243</f>
        <v>727.03826929035768</v>
      </c>
    </row>
    <row r="247" spans="1:2" s="82" customFormat="1" x14ac:dyDescent="0.2">
      <c r="A247" s="89">
        <v>235</v>
      </c>
      <c r="B247" s="90">
        <f ca="1">'Energía Transada'!D244</f>
        <v>1203.1461757313793</v>
      </c>
    </row>
    <row r="248" spans="1:2" s="82" customFormat="1" x14ac:dyDescent="0.2">
      <c r="A248" s="89">
        <v>236</v>
      </c>
      <c r="B248" s="90">
        <f ca="1">'Energía Transada'!D245</f>
        <v>1474.7213606302366</v>
      </c>
    </row>
    <row r="249" spans="1:2" s="82" customFormat="1" x14ac:dyDescent="0.2">
      <c r="A249" s="89">
        <v>237</v>
      </c>
      <c r="B249" s="90">
        <f ca="1">'Energía Transada'!D246</f>
        <v>1525.1628330605104</v>
      </c>
    </row>
    <row r="250" spans="1:2" s="82" customFormat="1" x14ac:dyDescent="0.2">
      <c r="A250" s="89">
        <v>238</v>
      </c>
      <c r="B250" s="90">
        <f ca="1">'Energía Transada'!D247</f>
        <v>1898.8979621219471</v>
      </c>
    </row>
    <row r="251" spans="1:2" s="82" customFormat="1" x14ac:dyDescent="0.2">
      <c r="A251" s="89">
        <v>239</v>
      </c>
      <c r="B251" s="90">
        <f ca="1">'Energía Transada'!D248</f>
        <v>1505.5821770960158</v>
      </c>
    </row>
    <row r="252" spans="1:2" s="82" customFormat="1" x14ac:dyDescent="0.2">
      <c r="A252" s="89">
        <v>240</v>
      </c>
      <c r="B252" s="90">
        <f ca="1">'Energía Transada'!D249</f>
        <v>1938.059274050936</v>
      </c>
    </row>
    <row r="253" spans="1:2" s="82" customFormat="1" x14ac:dyDescent="0.2">
      <c r="A253" s="89">
        <v>241</v>
      </c>
      <c r="B253" s="90">
        <f ca="1">'Energía Transada'!D250</f>
        <v>2031.2802230992897</v>
      </c>
    </row>
    <row r="254" spans="1:2" s="82" customFormat="1" x14ac:dyDescent="0.2">
      <c r="A254" s="89">
        <v>242</v>
      </c>
      <c r="B254" s="90">
        <f ca="1">'Energía Transada'!D251</f>
        <v>1951.254933505269</v>
      </c>
    </row>
    <row r="255" spans="1:2" s="82" customFormat="1" x14ac:dyDescent="0.2">
      <c r="A255" s="89">
        <v>243</v>
      </c>
      <c r="B255" s="90">
        <f ca="1">'Energía Transada'!D252</f>
        <v>1831.8554987652542</v>
      </c>
    </row>
    <row r="256" spans="1:2" s="82" customFormat="1" x14ac:dyDescent="0.2">
      <c r="A256" s="89">
        <v>244</v>
      </c>
      <c r="B256" s="90">
        <f ca="1">'Energía Transada'!D253</f>
        <v>2151.7438239243315</v>
      </c>
    </row>
    <row r="257" spans="1:2" s="82" customFormat="1" x14ac:dyDescent="0.2">
      <c r="A257" s="89">
        <v>245</v>
      </c>
      <c r="B257" s="90">
        <f ca="1">'Energía Transada'!D254</f>
        <v>2213.0397904218794</v>
      </c>
    </row>
    <row r="258" spans="1:2" s="82" customFormat="1" x14ac:dyDescent="0.2">
      <c r="A258" s="89">
        <v>246</v>
      </c>
      <c r="B258" s="90">
        <f ca="1">'Energía Transada'!D255</f>
        <v>2263.0555964181422</v>
      </c>
    </row>
    <row r="259" spans="1:2" s="82" customFormat="1" x14ac:dyDescent="0.2">
      <c r="A259" s="89">
        <v>247</v>
      </c>
      <c r="B259" s="90">
        <f ca="1">'Energía Transada'!D256</f>
        <v>2096.6200207199395</v>
      </c>
    </row>
    <row r="260" spans="1:2" s="82" customFormat="1" x14ac:dyDescent="0.2">
      <c r="A260" s="89">
        <v>248</v>
      </c>
      <c r="B260" s="90">
        <f ca="1">'Energía Transada'!D257</f>
        <v>2090.0221909927732</v>
      </c>
    </row>
    <row r="261" spans="1:2" s="82" customFormat="1" x14ac:dyDescent="0.2">
      <c r="A261" s="89">
        <v>249</v>
      </c>
      <c r="B261" s="90">
        <f ca="1">'Energía Transada'!D258</f>
        <v>2057.2458755739453</v>
      </c>
    </row>
    <row r="262" spans="1:2" s="82" customFormat="1" x14ac:dyDescent="0.2">
      <c r="A262" s="89">
        <v>250</v>
      </c>
      <c r="B262" s="90">
        <f ca="1">'Energía Transada'!D259</f>
        <v>2036.3882203074188</v>
      </c>
    </row>
    <row r="263" spans="1:2" s="82" customFormat="1" x14ac:dyDescent="0.2">
      <c r="A263" s="89">
        <v>251</v>
      </c>
      <c r="B263" s="90">
        <f ca="1">'Energía Transada'!D260</f>
        <v>1666.058422718068</v>
      </c>
    </row>
    <row r="264" spans="1:2" s="82" customFormat="1" x14ac:dyDescent="0.2">
      <c r="A264" s="89">
        <v>252</v>
      </c>
      <c r="B264" s="90">
        <f ca="1">'Energía Transada'!D261</f>
        <v>1527.291165230564</v>
      </c>
    </row>
    <row r="265" spans="1:2" s="82" customFormat="1" x14ac:dyDescent="0.2">
      <c r="A265" s="89">
        <v>253</v>
      </c>
      <c r="B265" s="90">
        <f ca="1">'Energía Transada'!D262</f>
        <v>1377.2437472417753</v>
      </c>
    </row>
    <row r="266" spans="1:2" s="82" customFormat="1" x14ac:dyDescent="0.2">
      <c r="A266" s="89">
        <v>254</v>
      </c>
      <c r="B266" s="90">
        <f ca="1">'Energía Transada'!D263</f>
        <v>1131.6342148175738</v>
      </c>
    </row>
    <row r="267" spans="1:2" s="82" customFormat="1" x14ac:dyDescent="0.2">
      <c r="A267" s="89">
        <v>255</v>
      </c>
      <c r="B267" s="90">
        <f ca="1">'Energía Transada'!D264</f>
        <v>1213.5750033646427</v>
      </c>
    </row>
    <row r="268" spans="1:2" s="82" customFormat="1" x14ac:dyDescent="0.2">
      <c r="A268" s="89">
        <v>256</v>
      </c>
      <c r="B268" s="90">
        <f ca="1">'Energía Transada'!D265</f>
        <v>1403.2093997164311</v>
      </c>
    </row>
    <row r="269" spans="1:2" s="82" customFormat="1" x14ac:dyDescent="0.2">
      <c r="A269" s="89">
        <v>257</v>
      </c>
      <c r="B269" s="90">
        <f ca="1">'Energía Transada'!D266</f>
        <v>1646.6905999705789</v>
      </c>
    </row>
    <row r="270" spans="1:2" s="82" customFormat="1" x14ac:dyDescent="0.2">
      <c r="A270" s="89">
        <v>258</v>
      </c>
      <c r="B270" s="90">
        <f ca="1">'Energía Transada'!D267</f>
        <v>1618.8094485428749</v>
      </c>
    </row>
    <row r="271" spans="1:2" s="82" customFormat="1" x14ac:dyDescent="0.2">
      <c r="A271" s="89">
        <v>259</v>
      </c>
      <c r="B271" s="90">
        <f ca="1">'Energía Transada'!D268</f>
        <v>2159.8314861705358</v>
      </c>
    </row>
    <row r="272" spans="1:2" s="82" customFormat="1" x14ac:dyDescent="0.2">
      <c r="A272" s="89">
        <v>260</v>
      </c>
      <c r="B272" s="90">
        <f ca="1">'Energía Transada'!D269</f>
        <v>2332.8648915959047</v>
      </c>
    </row>
    <row r="273" spans="1:2" s="82" customFormat="1" x14ac:dyDescent="0.2">
      <c r="A273" s="89">
        <v>261</v>
      </c>
      <c r="B273" s="90">
        <f ca="1">'Energía Transada'!D270</f>
        <v>2281.9977527316205</v>
      </c>
    </row>
    <row r="274" spans="1:2" s="82" customFormat="1" x14ac:dyDescent="0.2">
      <c r="A274" s="89">
        <v>262</v>
      </c>
      <c r="B274" s="90">
        <f ca="1">'Energía Transada'!D271</f>
        <v>2201.5467967035888</v>
      </c>
    </row>
    <row r="275" spans="1:2" s="82" customFormat="1" x14ac:dyDescent="0.2">
      <c r="A275" s="89">
        <v>263</v>
      </c>
      <c r="B275" s="90">
        <f ca="1">'Energía Transada'!D272</f>
        <v>1946.3597695141455</v>
      </c>
    </row>
    <row r="276" spans="1:2" s="82" customFormat="1" x14ac:dyDescent="0.2">
      <c r="A276" s="89">
        <v>264</v>
      </c>
      <c r="B276" s="90">
        <f ca="1">'Energía Transada'!D273</f>
        <v>2322.6488971796466</v>
      </c>
    </row>
    <row r="277" spans="1:2" s="82" customFormat="1" x14ac:dyDescent="0.2">
      <c r="A277" s="89">
        <v>265</v>
      </c>
      <c r="B277" s="90">
        <f ca="1">'Energía Transada'!D274</f>
        <v>2631.2570618374393</v>
      </c>
    </row>
    <row r="278" spans="1:2" s="82" customFormat="1" x14ac:dyDescent="0.2">
      <c r="A278" s="89">
        <v>266</v>
      </c>
      <c r="B278" s="90">
        <f ca="1">'Energía Transada'!D275</f>
        <v>2679.3573688806537</v>
      </c>
    </row>
    <row r="279" spans="1:2" s="82" customFormat="1" x14ac:dyDescent="0.2">
      <c r="A279" s="89">
        <v>267</v>
      </c>
      <c r="B279" s="90">
        <f ca="1">'Energía Transada'!D276</f>
        <v>2695.9583598070731</v>
      </c>
    </row>
    <row r="280" spans="1:2" s="82" customFormat="1" x14ac:dyDescent="0.2">
      <c r="A280" s="89">
        <v>268</v>
      </c>
      <c r="B280" s="90">
        <f ca="1">'Energía Transada'!D277</f>
        <v>2640.6217233856755</v>
      </c>
    </row>
    <row r="281" spans="1:2" s="82" customFormat="1" x14ac:dyDescent="0.2">
      <c r="A281" s="89">
        <v>269</v>
      </c>
      <c r="B281" s="90">
        <f ca="1">'Energía Transada'!D278</f>
        <v>2214.1039565069059</v>
      </c>
    </row>
    <row r="282" spans="1:2" s="82" customFormat="1" x14ac:dyDescent="0.2">
      <c r="A282" s="89">
        <v>270</v>
      </c>
      <c r="B282" s="90">
        <f ca="1">'Energía Transada'!D279</f>
        <v>725.12277033730936</v>
      </c>
    </row>
    <row r="283" spans="1:2" s="82" customFormat="1" x14ac:dyDescent="0.2">
      <c r="A283" s="89">
        <v>271</v>
      </c>
      <c r="B283" s="90">
        <f ca="1">'Energía Transada'!D280</f>
        <v>593.16617579397746</v>
      </c>
    </row>
    <row r="284" spans="1:2" s="82" customFormat="1" x14ac:dyDescent="0.2">
      <c r="A284" s="89">
        <v>272</v>
      </c>
      <c r="B284" s="90">
        <f ca="1">'Energía Transada'!D281</f>
        <v>297.32800415650752</v>
      </c>
    </row>
    <row r="285" spans="1:2" s="82" customFormat="1" x14ac:dyDescent="0.2">
      <c r="A285" s="89">
        <v>273</v>
      </c>
      <c r="B285" s="90">
        <f ca="1">'Energía Transada'!D282</f>
        <v>373.52229584443143</v>
      </c>
    </row>
    <row r="286" spans="1:2" s="82" customFormat="1" x14ac:dyDescent="0.2">
      <c r="A286" s="89">
        <v>274</v>
      </c>
      <c r="B286" s="90">
        <f ca="1">'Energía Transada'!D283</f>
        <v>573.58551982948302</v>
      </c>
    </row>
    <row r="287" spans="1:2" s="82" customFormat="1" x14ac:dyDescent="0.2">
      <c r="A287" s="89">
        <v>275</v>
      </c>
      <c r="B287" s="90">
        <f ca="1">'Energía Transada'!D284</f>
        <v>219.643879949546</v>
      </c>
    </row>
    <row r="288" spans="1:2" s="82" customFormat="1" x14ac:dyDescent="0.2">
      <c r="A288" s="89">
        <v>276</v>
      </c>
      <c r="B288" s="90">
        <f ca="1">'Energía Transada'!D285</f>
        <v>400.76494762111929</v>
      </c>
    </row>
    <row r="289" spans="1:2" s="82" customFormat="1" x14ac:dyDescent="0.2">
      <c r="A289" s="89">
        <v>277</v>
      </c>
      <c r="B289" s="90">
        <f ca="1">'Energía Transada'!D286</f>
        <v>133.02076062835877</v>
      </c>
    </row>
    <row r="290" spans="1:2" s="82" customFormat="1" x14ac:dyDescent="0.2">
      <c r="A290" s="89">
        <v>278</v>
      </c>
      <c r="B290" s="90">
        <f ca="1">'Energía Transada'!D287</f>
        <v>292.43284016538394</v>
      </c>
    </row>
    <row r="291" spans="1:2" s="82" customFormat="1" x14ac:dyDescent="0.2">
      <c r="A291" s="89">
        <v>279</v>
      </c>
      <c r="B291" s="90">
        <f ca="1">'Energía Transada'!D288</f>
        <v>142.38542217659523</v>
      </c>
    </row>
    <row r="292" spans="1:2" s="82" customFormat="1" x14ac:dyDescent="0.2">
      <c r="A292" s="89">
        <v>280</v>
      </c>
      <c r="B292" s="90">
        <f ca="1">'Energía Transada'!D289</f>
        <v>62.360132582574593</v>
      </c>
    </row>
    <row r="293" spans="1:2" s="82" customFormat="1" x14ac:dyDescent="0.2">
      <c r="A293" s="89">
        <v>281</v>
      </c>
      <c r="B293" s="90">
        <f ca="1">'Energía Transada'!D290</f>
        <v>501.00939283065048</v>
      </c>
    </row>
    <row r="294" spans="1:2" s="82" customFormat="1" x14ac:dyDescent="0.2">
      <c r="A294" s="89">
        <v>282</v>
      </c>
      <c r="B294" s="90">
        <f ca="1">'Energía Transada'!D291</f>
        <v>305.6284996197171</v>
      </c>
    </row>
    <row r="295" spans="1:2" s="82" customFormat="1" x14ac:dyDescent="0.2">
      <c r="A295" s="89">
        <v>283</v>
      </c>
      <c r="B295" s="90">
        <f ca="1">'Energía Transada'!D292</f>
        <v>130.89242845830503</v>
      </c>
    </row>
    <row r="296" spans="1:2" s="82" customFormat="1" x14ac:dyDescent="0.2">
      <c r="A296" s="89">
        <v>284</v>
      </c>
      <c r="B296" s="90">
        <f ca="1">'Energía Transada'!D293</f>
        <v>297.32800415650752</v>
      </c>
    </row>
    <row r="297" spans="1:2" s="82" customFormat="1" x14ac:dyDescent="0.2">
      <c r="A297" s="89">
        <v>285</v>
      </c>
      <c r="B297" s="90">
        <f ca="1">'Energía Transada'!D294</f>
        <v>780.2465735417012</v>
      </c>
    </row>
    <row r="298" spans="1:2" s="82" customFormat="1" x14ac:dyDescent="0.2">
      <c r="A298" s="89">
        <v>286</v>
      </c>
      <c r="B298" s="90">
        <f ca="1">'Energía Transada'!D295</f>
        <v>620.62166078767063</v>
      </c>
    </row>
    <row r="299" spans="1:2" s="82" customFormat="1" x14ac:dyDescent="0.2">
      <c r="A299" s="89">
        <v>287</v>
      </c>
      <c r="B299" s="90">
        <f ca="1">'Energía Transada'!D296</f>
        <v>1340.2107674828403</v>
      </c>
    </row>
    <row r="300" spans="1:2" s="82" customFormat="1" x14ac:dyDescent="0.2">
      <c r="A300" s="89">
        <v>288</v>
      </c>
      <c r="B300" s="90">
        <f ca="1">'Energía Transada'!D297</f>
        <v>1441.0937123433876</v>
      </c>
    </row>
    <row r="301" spans="1:2" s="82" customFormat="1" x14ac:dyDescent="0.2">
      <c r="A301" s="89">
        <v>289</v>
      </c>
      <c r="B301" s="90">
        <f ca="1">'Energía Transada'!D298</f>
        <v>1757.151039596368</v>
      </c>
    </row>
    <row r="302" spans="1:2" s="82" customFormat="1" x14ac:dyDescent="0.2">
      <c r="A302" s="89">
        <v>290</v>
      </c>
      <c r="B302" s="90">
        <f ca="1">'Energía Transada'!D299</f>
        <v>1599.2287925783805</v>
      </c>
    </row>
    <row r="303" spans="1:2" s="82" customFormat="1" x14ac:dyDescent="0.2">
      <c r="A303" s="89">
        <v>291</v>
      </c>
      <c r="B303" s="90">
        <f ca="1">'Energía Transada'!D300</f>
        <v>1624.9816118360307</v>
      </c>
    </row>
    <row r="304" spans="1:2" s="82" customFormat="1" x14ac:dyDescent="0.2">
      <c r="A304" s="89">
        <v>292</v>
      </c>
      <c r="B304" s="90">
        <f ca="1">'Energía Transada'!D301</f>
        <v>1625.1944450530361</v>
      </c>
    </row>
    <row r="305" spans="1:2" s="82" customFormat="1" x14ac:dyDescent="0.2">
      <c r="A305" s="89">
        <v>293</v>
      </c>
      <c r="B305" s="90">
        <f ca="1">'Energía Transada'!D302</f>
        <v>1624.3431121850147</v>
      </c>
    </row>
    <row r="306" spans="1:2" s="82" customFormat="1" x14ac:dyDescent="0.2">
      <c r="A306" s="89">
        <v>294</v>
      </c>
      <c r="B306" s="90">
        <f ca="1">'Energía Transada'!D303</f>
        <v>1624.3431121850147</v>
      </c>
    </row>
    <row r="307" spans="1:2" s="82" customFormat="1" x14ac:dyDescent="0.2">
      <c r="A307" s="89">
        <v>295</v>
      </c>
      <c r="B307" s="90">
        <f ca="1">'Energía Transada'!D304</f>
        <v>1623.9174457510039</v>
      </c>
    </row>
    <row r="308" spans="1:2" s="82" customFormat="1" x14ac:dyDescent="0.2">
      <c r="A308" s="89">
        <v>296</v>
      </c>
      <c r="B308" s="90">
        <f ca="1">'Energía Transada'!D305</f>
        <v>1623.2789460999877</v>
      </c>
    </row>
    <row r="309" spans="1:2" s="82" customFormat="1" x14ac:dyDescent="0.2">
      <c r="A309" s="89">
        <v>297</v>
      </c>
      <c r="B309" s="90">
        <f ca="1">'Energía Transada'!D306</f>
        <v>1556.0236495262895</v>
      </c>
    </row>
    <row r="310" spans="1:2" s="82" customFormat="1" x14ac:dyDescent="0.2">
      <c r="A310" s="89">
        <v>298</v>
      </c>
      <c r="B310" s="90">
        <f ca="1">'Energía Transada'!D307</f>
        <v>1379.1592461948237</v>
      </c>
    </row>
    <row r="311" spans="1:2" s="82" customFormat="1" x14ac:dyDescent="0.2">
      <c r="A311" s="89">
        <v>299</v>
      </c>
      <c r="B311" s="90">
        <f ca="1">'Energía Transada'!D308</f>
        <v>1379.5849126288342</v>
      </c>
    </row>
    <row r="312" spans="1:2" s="82" customFormat="1" x14ac:dyDescent="0.2">
      <c r="A312" s="89">
        <v>300</v>
      </c>
      <c r="B312" s="90">
        <f ca="1">'Energía Transada'!D309</f>
        <v>1382.1389112328989</v>
      </c>
    </row>
    <row r="313" spans="1:2" s="82" customFormat="1" x14ac:dyDescent="0.2">
      <c r="A313" s="89">
        <v>301</v>
      </c>
      <c r="B313" s="90">
        <f ca="1">'Energía Transada'!D310</f>
        <v>1379.1592461948237</v>
      </c>
    </row>
    <row r="314" spans="1:2" s="82" customFormat="1" x14ac:dyDescent="0.2">
      <c r="A314" s="89">
        <v>302</v>
      </c>
      <c r="B314" s="90">
        <f ca="1">'Energía Transada'!D311</f>
        <v>1380.2234122798504</v>
      </c>
    </row>
    <row r="315" spans="1:2" s="82" customFormat="1" x14ac:dyDescent="0.2">
      <c r="A315" s="89">
        <v>303</v>
      </c>
      <c r="B315" s="90">
        <f ca="1">'Energía Transada'!D312</f>
        <v>1378.9464129778185</v>
      </c>
    </row>
    <row r="316" spans="1:2" s="82" customFormat="1" x14ac:dyDescent="0.2">
      <c r="A316" s="89">
        <v>304</v>
      </c>
      <c r="B316" s="90">
        <f ca="1">'Energía Transada'!D313</f>
        <v>1379.3720794118292</v>
      </c>
    </row>
    <row r="317" spans="1:2" s="82" customFormat="1" x14ac:dyDescent="0.2">
      <c r="A317" s="89">
        <v>305</v>
      </c>
      <c r="B317" s="90">
        <f ca="1">'Energía Transada'!D314</f>
        <v>1379.3720794118292</v>
      </c>
    </row>
    <row r="318" spans="1:2" s="82" customFormat="1" x14ac:dyDescent="0.2">
      <c r="A318" s="89">
        <v>306</v>
      </c>
      <c r="B318" s="90">
        <f ca="1">'Energía Transada'!D315</f>
        <v>1918.9042845204522</v>
      </c>
    </row>
    <row r="319" spans="1:2" s="82" customFormat="1" x14ac:dyDescent="0.2">
      <c r="A319" s="89">
        <v>307</v>
      </c>
      <c r="B319" s="90">
        <f ca="1">'Energía Transada'!D316</f>
        <v>1644.9879342345359</v>
      </c>
    </row>
    <row r="320" spans="1:2" s="82" customFormat="1" x14ac:dyDescent="0.2">
      <c r="A320" s="89">
        <v>308</v>
      </c>
      <c r="B320" s="90">
        <f ca="1">'Energía Transada'!D317</f>
        <v>1899.1107953389526</v>
      </c>
    </row>
    <row r="321" spans="1:2" s="82" customFormat="1" x14ac:dyDescent="0.2">
      <c r="A321" s="89">
        <v>309</v>
      </c>
      <c r="B321" s="90">
        <f ca="1">'Energía Transada'!D318</f>
        <v>1703.0914024770029</v>
      </c>
    </row>
    <row r="322" spans="1:2" s="82" customFormat="1" x14ac:dyDescent="0.2">
      <c r="A322" s="89">
        <v>310</v>
      </c>
      <c r="B322" s="90">
        <f ca="1">'Energía Transada'!D319</f>
        <v>1245.0743194814381</v>
      </c>
    </row>
    <row r="323" spans="1:2" s="82" customFormat="1" x14ac:dyDescent="0.2">
      <c r="A323" s="89">
        <v>311</v>
      </c>
      <c r="B323" s="90">
        <f ca="1">'Energía Transada'!D320</f>
        <v>2405.8666850287482</v>
      </c>
    </row>
    <row r="324" spans="1:2" s="82" customFormat="1" x14ac:dyDescent="0.2">
      <c r="A324" s="89">
        <v>312</v>
      </c>
      <c r="B324" s="90">
        <f ca="1">'Energía Transada'!D321</f>
        <v>2595.5010813805361</v>
      </c>
    </row>
    <row r="325" spans="1:2" s="82" customFormat="1" x14ac:dyDescent="0.2">
      <c r="A325" s="89">
        <v>313</v>
      </c>
      <c r="B325" s="90">
        <f ca="1">'Energía Transada'!D322</f>
        <v>2611.6764058729445</v>
      </c>
    </row>
    <row r="326" spans="1:2" s="82" customFormat="1" x14ac:dyDescent="0.2">
      <c r="A326" s="89">
        <v>314</v>
      </c>
      <c r="B326" s="90">
        <f ca="1">'Energía Transada'!D323</f>
        <v>2549.9547729413862</v>
      </c>
    </row>
    <row r="327" spans="1:2" s="82" customFormat="1" x14ac:dyDescent="0.2">
      <c r="A327" s="89">
        <v>315</v>
      </c>
      <c r="B327" s="90">
        <f ca="1">'Energía Transada'!D324</f>
        <v>2262.8427632011367</v>
      </c>
    </row>
    <row r="328" spans="1:2" s="82" customFormat="1" x14ac:dyDescent="0.2">
      <c r="A328" s="89">
        <v>316</v>
      </c>
      <c r="B328" s="90">
        <f ca="1">'Energía Transada'!D325</f>
        <v>2468.6524840453335</v>
      </c>
    </row>
    <row r="329" spans="1:2" s="82" customFormat="1" x14ac:dyDescent="0.2">
      <c r="A329" s="89">
        <v>317</v>
      </c>
      <c r="B329" s="90">
        <f ca="1">'Energía Transada'!D326</f>
        <v>2597.2037471165795</v>
      </c>
    </row>
    <row r="330" spans="1:2" s="82" customFormat="1" x14ac:dyDescent="0.2">
      <c r="A330" s="89">
        <v>318</v>
      </c>
      <c r="B330" s="90">
        <f ca="1">'Energía Transada'!D327</f>
        <v>2220.0632865830567</v>
      </c>
    </row>
    <row r="331" spans="1:2" s="82" customFormat="1" x14ac:dyDescent="0.2">
      <c r="A331" s="89">
        <v>319</v>
      </c>
      <c r="B331" s="90">
        <f ca="1">'Energía Transada'!D328</f>
        <v>1636.6874387713262</v>
      </c>
    </row>
    <row r="332" spans="1:2" s="82" customFormat="1" x14ac:dyDescent="0.2">
      <c r="A332" s="89">
        <v>320</v>
      </c>
      <c r="B332" s="90">
        <f ca="1">'Energía Transada'!D329</f>
        <v>578.69351703761197</v>
      </c>
    </row>
    <row r="333" spans="1:2" s="82" customFormat="1" x14ac:dyDescent="0.2">
      <c r="A333" s="89">
        <v>321</v>
      </c>
      <c r="B333" s="90">
        <f ca="1">'Energía Transada'!D330</f>
        <v>1027.3459384849405</v>
      </c>
    </row>
    <row r="334" spans="1:2" s="82" customFormat="1" x14ac:dyDescent="0.2">
      <c r="A334" s="89">
        <v>322</v>
      </c>
      <c r="B334" s="90">
        <f ca="1">'Energía Transada'!D331</f>
        <v>1177.6061896907345</v>
      </c>
    </row>
    <row r="335" spans="1:2" s="82" customFormat="1" x14ac:dyDescent="0.2">
      <c r="A335" s="89">
        <v>323</v>
      </c>
      <c r="B335" s="90">
        <f ca="1">'Energía Transada'!D332</f>
        <v>523.1440473992094</v>
      </c>
    </row>
    <row r="336" spans="1:2" s="82" customFormat="1" x14ac:dyDescent="0.2">
      <c r="A336" s="89">
        <v>324</v>
      </c>
      <c r="B336" s="90">
        <f ca="1">'Energía Transada'!D333</f>
        <v>219.43104673254064</v>
      </c>
    </row>
    <row r="337" spans="1:2" s="82" customFormat="1" x14ac:dyDescent="0.2">
      <c r="A337" s="89">
        <v>325</v>
      </c>
      <c r="B337" s="90">
        <f ca="1">'Energía Transada'!D334</f>
        <v>694.47478708853555</v>
      </c>
    </row>
    <row r="338" spans="1:2" s="82" customFormat="1" x14ac:dyDescent="0.2">
      <c r="A338" s="89">
        <v>326</v>
      </c>
      <c r="B338" s="90">
        <f ca="1">'Energía Transada'!D335</f>
        <v>215.6000488264439</v>
      </c>
    </row>
    <row r="339" spans="1:2" s="82" customFormat="1" x14ac:dyDescent="0.2">
      <c r="A339" s="89">
        <v>327</v>
      </c>
      <c r="B339" s="90">
        <f ca="1">'Energía Transada'!D336</f>
        <v>310.94933004485148</v>
      </c>
    </row>
    <row r="340" spans="1:2" s="82" customFormat="1" x14ac:dyDescent="0.2">
      <c r="A340" s="89">
        <v>328</v>
      </c>
      <c r="B340" s="90">
        <f ca="1">'Energía Transada'!D337</f>
        <v>932.63515691754901</v>
      </c>
    </row>
    <row r="341" spans="1:2" s="82" customFormat="1" x14ac:dyDescent="0.2">
      <c r="A341" s="89">
        <v>329</v>
      </c>
      <c r="B341" s="90">
        <f ca="1">'Energía Transada'!D338</f>
        <v>1146.5325400079498</v>
      </c>
    </row>
    <row r="342" spans="1:2" s="82" customFormat="1" x14ac:dyDescent="0.2">
      <c r="A342" s="89">
        <v>330</v>
      </c>
      <c r="B342" s="90">
        <f ca="1">'Energía Transada'!D339</f>
        <v>518.24888340808582</v>
      </c>
    </row>
    <row r="343" spans="1:2" s="82" customFormat="1" x14ac:dyDescent="0.2">
      <c r="A343" s="89">
        <v>331</v>
      </c>
      <c r="B343" s="90">
        <f ca="1">'Energía Transada'!D340</f>
        <v>479.30040469610231</v>
      </c>
    </row>
    <row r="344" spans="1:2" s="82" customFormat="1" x14ac:dyDescent="0.2">
      <c r="A344" s="89">
        <v>332</v>
      </c>
      <c r="B344" s="90">
        <f ca="1">'Energía Transada'!D341</f>
        <v>570.18018835739701</v>
      </c>
    </row>
    <row r="345" spans="1:2" s="82" customFormat="1" x14ac:dyDescent="0.2">
      <c r="A345" s="89">
        <v>333</v>
      </c>
      <c r="B345" s="90">
        <f ca="1">'Energía Transada'!D342</f>
        <v>627.00665729783191</v>
      </c>
    </row>
    <row r="346" spans="1:2" s="82" customFormat="1" x14ac:dyDescent="0.2">
      <c r="A346" s="89">
        <v>334</v>
      </c>
      <c r="B346" s="90">
        <f ca="1">'Energía Transada'!D343</f>
        <v>528.25204460733835</v>
      </c>
    </row>
    <row r="347" spans="1:2" s="82" customFormat="1" x14ac:dyDescent="0.2">
      <c r="A347" s="89">
        <v>335</v>
      </c>
      <c r="B347" s="90">
        <f ca="1">'Energía Transada'!D344</f>
        <v>1061.3992532058003</v>
      </c>
    </row>
    <row r="348" spans="1:2" s="82" customFormat="1" x14ac:dyDescent="0.2">
      <c r="A348" s="89">
        <v>336</v>
      </c>
      <c r="B348" s="90">
        <f ca="1">'Energía Transada'!D345</f>
        <v>834.73187709507692</v>
      </c>
    </row>
    <row r="349" spans="1:2" s="82" customFormat="1" x14ac:dyDescent="0.2">
      <c r="A349" s="89">
        <v>337</v>
      </c>
      <c r="B349" s="90">
        <f ca="1">'Energía Transada'!D346</f>
        <v>385.44095599673238</v>
      </c>
    </row>
    <row r="350" spans="1:2" s="82" customFormat="1" x14ac:dyDescent="0.2">
      <c r="A350" s="89">
        <v>338</v>
      </c>
      <c r="B350" s="90">
        <f ca="1">'Energía Transada'!D347</f>
        <v>540.38353797664467</v>
      </c>
    </row>
    <row r="351" spans="1:2" s="82" customFormat="1" x14ac:dyDescent="0.2">
      <c r="A351" s="89">
        <v>339</v>
      </c>
      <c r="B351" s="90">
        <f ca="1">'Energía Transada'!D348</f>
        <v>751.08842281196496</v>
      </c>
    </row>
    <row r="352" spans="1:2" s="82" customFormat="1" x14ac:dyDescent="0.2">
      <c r="A352" s="89">
        <v>340</v>
      </c>
      <c r="B352" s="90">
        <f ca="1">'Energía Transada'!D349</f>
        <v>1071.4024144050529</v>
      </c>
    </row>
    <row r="353" spans="1:2" s="82" customFormat="1" x14ac:dyDescent="0.2">
      <c r="A353" s="89">
        <v>341</v>
      </c>
      <c r="B353" s="90">
        <f ca="1">'Energía Transada'!D350</f>
        <v>854.7381994935821</v>
      </c>
    </row>
    <row r="354" spans="1:2" s="82" customFormat="1" x14ac:dyDescent="0.2">
      <c r="A354" s="89">
        <v>342</v>
      </c>
      <c r="B354" s="90">
        <f ca="1">'Energía Transada'!D351</f>
        <v>955.40831113712409</v>
      </c>
    </row>
    <row r="355" spans="1:2" s="82" customFormat="1" x14ac:dyDescent="0.2">
      <c r="A355" s="89">
        <v>343</v>
      </c>
      <c r="B355" s="90">
        <f ca="1">'Energía Transada'!D352</f>
        <v>1193.9943474001484</v>
      </c>
    </row>
    <row r="356" spans="1:2" s="82" customFormat="1" x14ac:dyDescent="0.2">
      <c r="A356" s="89">
        <v>344</v>
      </c>
      <c r="B356" s="90">
        <f ca="1">'Energía Transada'!D353</f>
        <v>1646.2649335365682</v>
      </c>
    </row>
    <row r="357" spans="1:2" s="82" customFormat="1" x14ac:dyDescent="0.2">
      <c r="A357" s="89">
        <v>345</v>
      </c>
      <c r="B357" s="90">
        <f ca="1">'Energía Transada'!D354</f>
        <v>1525.8013327115264</v>
      </c>
    </row>
    <row r="358" spans="1:2" s="82" customFormat="1" x14ac:dyDescent="0.2">
      <c r="A358" s="89">
        <v>346</v>
      </c>
      <c r="B358" s="90">
        <f ca="1">'Energía Transada'!D355</f>
        <v>1727.5672224326211</v>
      </c>
    </row>
    <row r="359" spans="1:2" s="82" customFormat="1" x14ac:dyDescent="0.2">
      <c r="A359" s="89">
        <v>347</v>
      </c>
      <c r="B359" s="90">
        <f ca="1">'Energía Transada'!D356</f>
        <v>1459.1845357888444</v>
      </c>
    </row>
    <row r="360" spans="1:2" s="82" customFormat="1" x14ac:dyDescent="0.2">
      <c r="A360" s="89">
        <v>348</v>
      </c>
      <c r="B360" s="90">
        <f ca="1">'Energía Transada'!D357</f>
        <v>1677.3385832193528</v>
      </c>
    </row>
    <row r="361" spans="1:2" s="82" customFormat="1" x14ac:dyDescent="0.2">
      <c r="A361" s="89">
        <v>349</v>
      </c>
      <c r="B361" s="90">
        <f ca="1">'Energía Transada'!D358</f>
        <v>2306.6864059042437</v>
      </c>
    </row>
    <row r="362" spans="1:2" s="82" customFormat="1" x14ac:dyDescent="0.2">
      <c r="A362" s="89">
        <v>350</v>
      </c>
      <c r="B362" s="90">
        <f ca="1">'Energía Transada'!D359</f>
        <v>2425.0216745592315</v>
      </c>
    </row>
    <row r="363" spans="1:2" s="82" customFormat="1" x14ac:dyDescent="0.2">
      <c r="A363" s="89">
        <v>351</v>
      </c>
      <c r="B363" s="90">
        <f ca="1">'Energía Transada'!D360</f>
        <v>2424.8088413422265</v>
      </c>
    </row>
    <row r="364" spans="1:2" s="82" customFormat="1" x14ac:dyDescent="0.2">
      <c r="A364" s="89">
        <v>352</v>
      </c>
      <c r="B364" s="90">
        <f ca="1">'Energía Transada'!D361</f>
        <v>2262.4170967671262</v>
      </c>
    </row>
    <row r="365" spans="1:2" s="82" customFormat="1" x14ac:dyDescent="0.2">
      <c r="A365" s="89">
        <v>353</v>
      </c>
      <c r="B365" s="90">
        <f ca="1">'Energía Transada'!D362</f>
        <v>1408.5302301415654</v>
      </c>
    </row>
    <row r="366" spans="1:2" s="82" customFormat="1" x14ac:dyDescent="0.2">
      <c r="A366" s="89">
        <v>354</v>
      </c>
      <c r="B366" s="90">
        <f ca="1">'Energía Transada'!D363</f>
        <v>1763.7488693235346</v>
      </c>
    </row>
    <row r="367" spans="1:2" s="82" customFormat="1" x14ac:dyDescent="0.2">
      <c r="A367" s="89">
        <v>355</v>
      </c>
      <c r="B367" s="90">
        <f ca="1">'Energía Transada'!D364</f>
        <v>1597.9517932763483</v>
      </c>
    </row>
    <row r="368" spans="1:2" s="82" customFormat="1" x14ac:dyDescent="0.2">
      <c r="A368" s="89">
        <v>356</v>
      </c>
      <c r="B368" s="90">
        <f ca="1">'Energía Transada'!D365</f>
        <v>1249.543817038551</v>
      </c>
    </row>
    <row r="369" spans="1:2" s="82" customFormat="1" x14ac:dyDescent="0.2">
      <c r="A369" s="89">
        <v>357</v>
      </c>
      <c r="B369" s="90">
        <f ca="1">'Energía Transada'!D366</f>
        <v>960.51630834525304</v>
      </c>
    </row>
    <row r="370" spans="1:2" s="82" customFormat="1" x14ac:dyDescent="0.2">
      <c r="A370" s="89">
        <v>358</v>
      </c>
      <c r="B370" s="90">
        <f ca="1">'Energía Transada'!D367</f>
        <v>1427.0467200210328</v>
      </c>
    </row>
    <row r="371" spans="1:2" s="82" customFormat="1" x14ac:dyDescent="0.2">
      <c r="A371" s="89">
        <v>359</v>
      </c>
      <c r="B371" s="90">
        <f ca="1">'Energía Transada'!D368</f>
        <v>1549.8514862331338</v>
      </c>
    </row>
    <row r="372" spans="1:2" s="82" customFormat="1" x14ac:dyDescent="0.2">
      <c r="A372" s="89">
        <v>360</v>
      </c>
      <c r="B372" s="90">
        <f ca="1">'Energía Transada'!D369</f>
        <v>923.90899502032869</v>
      </c>
    </row>
    <row r="373" spans="1:2" s="82" customFormat="1" x14ac:dyDescent="0.2">
      <c r="A373" s="89">
        <v>361</v>
      </c>
      <c r="B373" s="90">
        <f ca="1">'Energía Transada'!D370</f>
        <v>434.6054291249738</v>
      </c>
    </row>
    <row r="374" spans="1:2" s="82" customFormat="1" x14ac:dyDescent="0.2">
      <c r="A374" s="89">
        <v>362</v>
      </c>
      <c r="B374" s="90">
        <f ca="1">'Energía Transada'!D371</f>
        <v>319.46265872506643</v>
      </c>
    </row>
    <row r="375" spans="1:2" s="82" customFormat="1" x14ac:dyDescent="0.2">
      <c r="A375" s="89">
        <v>363</v>
      </c>
      <c r="B375" s="90">
        <f ca="1">'Energía Transada'!D372</f>
        <v>70.660628045784179</v>
      </c>
    </row>
    <row r="376" spans="1:2" s="82" customFormat="1" x14ac:dyDescent="0.2">
      <c r="A376" s="89">
        <v>364</v>
      </c>
      <c r="B376" s="90">
        <f ca="1">'Energía Transada'!D373</f>
        <v>47.88747382620916</v>
      </c>
    </row>
    <row r="377" spans="1:2" s="82" customFormat="1" x14ac:dyDescent="0.2">
      <c r="A377" s="89">
        <v>365</v>
      </c>
      <c r="B377" s="90">
        <f ca="1">'Energía Transada'!D374</f>
        <v>1.0641660850268702</v>
      </c>
    </row>
    <row r="378" spans="1:2" s="82" customFormat="1" x14ac:dyDescent="0.2">
      <c r="A378" s="89">
        <v>366</v>
      </c>
      <c r="B378" s="90">
        <f ca="1">'Energía Transada'!D375</f>
        <v>9.5774947652418323</v>
      </c>
    </row>
    <row r="379" spans="1:2" s="82" customFormat="1" x14ac:dyDescent="0.2">
      <c r="A379" s="89">
        <v>367</v>
      </c>
      <c r="B379" s="90">
        <f ca="1">'Energía Transada'!D376</f>
        <v>37.671479409951203</v>
      </c>
    </row>
    <row r="380" spans="1:2" s="82" customFormat="1" x14ac:dyDescent="0.2">
      <c r="A380" s="89">
        <v>368</v>
      </c>
      <c r="B380" s="90">
        <f ca="1">'Energía Transada'!D377</f>
        <v>196.44505929596022</v>
      </c>
    </row>
    <row r="381" spans="1:2" s="82" customFormat="1" x14ac:dyDescent="0.2">
      <c r="A381" s="89">
        <v>369</v>
      </c>
      <c r="B381" s="90">
        <f ca="1">'Energía Transada'!D378</f>
        <v>231.9882065358577</v>
      </c>
    </row>
    <row r="382" spans="1:2" s="82" customFormat="1" x14ac:dyDescent="0.2">
      <c r="A382" s="89">
        <v>370</v>
      </c>
      <c r="B382" s="90">
        <f ca="1">'Energía Transada'!D379</f>
        <v>292.0071737313732</v>
      </c>
    </row>
    <row r="383" spans="1:2" s="82" customFormat="1" x14ac:dyDescent="0.2">
      <c r="A383" s="89">
        <v>371</v>
      </c>
      <c r="B383" s="90">
        <f ca="1">'Energía Transada'!D380</f>
        <v>341.59731329362535</v>
      </c>
    </row>
    <row r="384" spans="1:2" s="82" customFormat="1" x14ac:dyDescent="0.2">
      <c r="A384" s="89">
        <v>372</v>
      </c>
      <c r="B384" s="90">
        <f ca="1">'Energía Transada'!D381</f>
        <v>1222.3011652618632</v>
      </c>
    </row>
    <row r="385" spans="1:2" s="82" customFormat="1" x14ac:dyDescent="0.2">
      <c r="A385" s="89">
        <v>373</v>
      </c>
      <c r="B385" s="90">
        <f ca="1">'Energía Transada'!D382</f>
        <v>1100.1348987007784</v>
      </c>
    </row>
    <row r="386" spans="1:2" s="82" customFormat="1" x14ac:dyDescent="0.2">
      <c r="A386" s="89">
        <v>374</v>
      </c>
      <c r="B386" s="90">
        <f ca="1">'Energía Transada'!D383</f>
        <v>1787.5861896281365</v>
      </c>
    </row>
    <row r="387" spans="1:2" s="82" customFormat="1" x14ac:dyDescent="0.2">
      <c r="A387" s="89">
        <v>375</v>
      </c>
      <c r="B387" s="90">
        <f ca="1">'Energía Transada'!D384</f>
        <v>2010.2097346157577</v>
      </c>
    </row>
    <row r="388" spans="1:2" s="82" customFormat="1" x14ac:dyDescent="0.2">
      <c r="A388" s="89">
        <v>376</v>
      </c>
      <c r="B388" s="90">
        <f ca="1">'Energía Transada'!D385</f>
        <v>2286.2544170717279</v>
      </c>
    </row>
    <row r="389" spans="1:2" s="82" customFormat="1" x14ac:dyDescent="0.2">
      <c r="A389" s="89">
        <v>377</v>
      </c>
      <c r="B389" s="90">
        <f ca="1">'Energía Transada'!D386</f>
        <v>2428.6398392483229</v>
      </c>
    </row>
    <row r="390" spans="1:2" s="82" customFormat="1" x14ac:dyDescent="0.2">
      <c r="A390" s="89">
        <v>378</v>
      </c>
      <c r="B390" s="90">
        <f ca="1">'Energía Transada'!D387</f>
        <v>2341.1653870591144</v>
      </c>
    </row>
    <row r="391" spans="1:2" s="82" customFormat="1" x14ac:dyDescent="0.2">
      <c r="A391" s="89">
        <v>379</v>
      </c>
      <c r="B391" s="90">
        <f ca="1">'Energía Transada'!D388</f>
        <v>2345.2092181822163</v>
      </c>
    </row>
    <row r="392" spans="1:2" s="82" customFormat="1" x14ac:dyDescent="0.2">
      <c r="A392" s="89">
        <v>380</v>
      </c>
      <c r="B392" s="90">
        <f ca="1">'Energía Transada'!D389</f>
        <v>1408.7430633585707</v>
      </c>
    </row>
    <row r="393" spans="1:2" s="82" customFormat="1" x14ac:dyDescent="0.2">
      <c r="A393" s="89">
        <v>381</v>
      </c>
      <c r="B393" s="90">
        <f ca="1">'Energía Transada'!D390</f>
        <v>994.14395663210212</v>
      </c>
    </row>
    <row r="394" spans="1:2" s="82" customFormat="1" x14ac:dyDescent="0.2">
      <c r="A394" s="89">
        <v>382</v>
      </c>
      <c r="B394" s="90">
        <f ca="1">'Energía Transada'!D391</f>
        <v>867.29535929689916</v>
      </c>
    </row>
    <row r="395" spans="1:2" s="82" customFormat="1" x14ac:dyDescent="0.2">
      <c r="A395" s="89">
        <v>383</v>
      </c>
      <c r="B395" s="90">
        <f ca="1">'Energía Transada'!D392</f>
        <v>831.75221205700177</v>
      </c>
    </row>
    <row r="396" spans="1:2" s="82" customFormat="1" x14ac:dyDescent="0.2">
      <c r="A396" s="89">
        <v>384</v>
      </c>
      <c r="B396" s="90">
        <f ca="1">'Energía Transada'!D393</f>
        <v>941.99981846578544</v>
      </c>
    </row>
    <row r="397" spans="1:2" s="82" customFormat="1" x14ac:dyDescent="0.2">
      <c r="A397" s="89">
        <v>385</v>
      </c>
      <c r="B397" s="90">
        <f ca="1">'Energía Transada'!D394</f>
        <v>959.23930904322071</v>
      </c>
    </row>
    <row r="398" spans="1:2" s="82" customFormat="1" x14ac:dyDescent="0.2">
      <c r="A398" s="89">
        <v>386</v>
      </c>
      <c r="B398" s="90">
        <f ca="1">'Energía Transada'!D395</f>
        <v>1318.0761129142813</v>
      </c>
    </row>
    <row r="399" spans="1:2" s="82" customFormat="1" x14ac:dyDescent="0.2">
      <c r="A399" s="89">
        <v>387</v>
      </c>
      <c r="B399" s="90">
        <f ca="1">'Energía Transada'!D396</f>
        <v>1807.805345243647</v>
      </c>
    </row>
    <row r="400" spans="1:2" s="82" customFormat="1" x14ac:dyDescent="0.2">
      <c r="A400" s="89">
        <v>388</v>
      </c>
      <c r="B400" s="90">
        <f ca="1">'Energía Transada'!D397</f>
        <v>1283.8099649764163</v>
      </c>
    </row>
    <row r="401" spans="1:2" s="82" customFormat="1" x14ac:dyDescent="0.2">
      <c r="A401" s="89">
        <v>389</v>
      </c>
      <c r="B401" s="90">
        <f ca="1">'Energía Transada'!D398</f>
        <v>1239.7534890563038</v>
      </c>
    </row>
    <row r="402" spans="1:2" s="82" customFormat="1" x14ac:dyDescent="0.2">
      <c r="A402" s="89">
        <v>390</v>
      </c>
      <c r="B402" s="90">
        <f ca="1">'Energía Transada'!D399</f>
        <v>1503.8795113599729</v>
      </c>
    </row>
    <row r="403" spans="1:2" s="82" customFormat="1" x14ac:dyDescent="0.2">
      <c r="A403" s="89">
        <v>391</v>
      </c>
      <c r="B403" s="90">
        <f ca="1">'Energía Transada'!D400</f>
        <v>846.86337046438325</v>
      </c>
    </row>
    <row r="404" spans="1:2" s="82" customFormat="1" x14ac:dyDescent="0.2">
      <c r="A404" s="89">
        <v>392</v>
      </c>
      <c r="B404" s="90">
        <f ca="1">'Energía Transada'!D401</f>
        <v>1212.5108372796158</v>
      </c>
    </row>
    <row r="405" spans="1:2" s="82" customFormat="1" x14ac:dyDescent="0.2">
      <c r="A405" s="89">
        <v>393</v>
      </c>
      <c r="B405" s="90">
        <f ca="1">'Energía Transada'!D402</f>
        <v>1881.232805110501</v>
      </c>
    </row>
    <row r="406" spans="1:2" s="82" customFormat="1" x14ac:dyDescent="0.2">
      <c r="A406" s="89">
        <v>394</v>
      </c>
      <c r="B406" s="90">
        <f ca="1">'Energía Transada'!D403</f>
        <v>1463.015533694941</v>
      </c>
    </row>
    <row r="407" spans="1:2" s="82" customFormat="1" x14ac:dyDescent="0.2">
      <c r="A407" s="89">
        <v>395</v>
      </c>
      <c r="B407" s="90">
        <f ca="1">'Energía Transada'!D404</f>
        <v>1394.9089042532214</v>
      </c>
    </row>
    <row r="408" spans="1:2" s="82" customFormat="1" x14ac:dyDescent="0.2">
      <c r="A408" s="89">
        <v>396</v>
      </c>
      <c r="B408" s="90">
        <f ca="1">'Energía Transada'!D405</f>
        <v>1678.4027493043795</v>
      </c>
    </row>
    <row r="409" spans="1:2" s="82" customFormat="1" x14ac:dyDescent="0.2">
      <c r="A409" s="89">
        <v>397</v>
      </c>
      <c r="B409" s="90">
        <f ca="1">'Energía Transada'!D406</f>
        <v>1447.9043752875596</v>
      </c>
    </row>
    <row r="410" spans="1:2" s="82" customFormat="1" x14ac:dyDescent="0.2">
      <c r="A410" s="89">
        <v>398</v>
      </c>
      <c r="B410" s="90">
        <f ca="1">'Energía Transada'!D407</f>
        <v>1473.0186948941937</v>
      </c>
    </row>
    <row r="411" spans="1:2" s="82" customFormat="1" x14ac:dyDescent="0.2">
      <c r="A411" s="89">
        <v>399</v>
      </c>
      <c r="B411" s="90">
        <f ca="1">'Energía Transada'!D408</f>
        <v>1250.8208163405832</v>
      </c>
    </row>
    <row r="412" spans="1:2" s="82" customFormat="1" x14ac:dyDescent="0.2">
      <c r="A412" s="89">
        <v>400</v>
      </c>
      <c r="B412" s="90">
        <f ca="1">'Energía Transada'!D409</f>
        <v>1405.55056510349</v>
      </c>
    </row>
    <row r="413" spans="1:2" s="82" customFormat="1" x14ac:dyDescent="0.2">
      <c r="A413" s="89">
        <v>401</v>
      </c>
      <c r="B413" s="90">
        <f ca="1">'Energía Transada'!D410</f>
        <v>569.54168870638091</v>
      </c>
    </row>
    <row r="414" spans="1:2" s="82" customFormat="1" x14ac:dyDescent="0.2">
      <c r="A414" s="89">
        <v>402</v>
      </c>
      <c r="B414" s="90">
        <f ca="1">'Energía Transada'!D411</f>
        <v>603.38217021023536</v>
      </c>
    </row>
    <row r="415" spans="1:2" s="82" customFormat="1" x14ac:dyDescent="0.2">
      <c r="A415" s="89">
        <v>403</v>
      </c>
      <c r="B415" s="90">
        <f ca="1">'Energía Transada'!D412</f>
        <v>436.9465945120329</v>
      </c>
    </row>
    <row r="416" spans="1:2" s="82" customFormat="1" x14ac:dyDescent="0.2">
      <c r="A416" s="89">
        <v>404</v>
      </c>
      <c r="B416" s="90">
        <f ca="1">'Energía Transada'!D413</f>
        <v>848.77886941743168</v>
      </c>
    </row>
    <row r="417" spans="1:2" s="82" customFormat="1" x14ac:dyDescent="0.2">
      <c r="A417" s="89">
        <v>405</v>
      </c>
      <c r="B417" s="90">
        <f ca="1">'Energía Transada'!D414</f>
        <v>811.53305644149123</v>
      </c>
    </row>
    <row r="418" spans="1:2" s="82" customFormat="1" x14ac:dyDescent="0.2">
      <c r="A418" s="89">
        <v>406</v>
      </c>
      <c r="B418" s="90">
        <f ca="1">'Energía Transada'!D415</f>
        <v>479.93890434711847</v>
      </c>
    </row>
    <row r="419" spans="1:2" s="82" customFormat="1" x14ac:dyDescent="0.2">
      <c r="A419" s="89">
        <v>407</v>
      </c>
      <c r="B419" s="90">
        <f ca="1">'Energía Transada'!D416</f>
        <v>315.84449403597506</v>
      </c>
    </row>
    <row r="420" spans="1:2" s="82" customFormat="1" x14ac:dyDescent="0.2">
      <c r="A420" s="89">
        <v>408</v>
      </c>
      <c r="B420" s="90">
        <f ca="1">'Energía Transada'!D417</f>
        <v>342.66147937865225</v>
      </c>
    </row>
    <row r="421" spans="1:2" s="82" customFormat="1" x14ac:dyDescent="0.2">
      <c r="A421" s="89">
        <v>409</v>
      </c>
      <c r="B421" s="90">
        <f ca="1">'Energía Transada'!D418</f>
        <v>165.79707604718638</v>
      </c>
    </row>
    <row r="422" spans="1:2" s="82" customFormat="1" x14ac:dyDescent="0.2">
      <c r="A422" s="89">
        <v>410</v>
      </c>
      <c r="B422" s="90">
        <f ca="1">'Energía Transada'!D419</f>
        <v>77.896957423966896</v>
      </c>
    </row>
    <row r="423" spans="1:2" s="82" customFormat="1" x14ac:dyDescent="0.2">
      <c r="A423" s="89">
        <v>411</v>
      </c>
      <c r="B423" s="90">
        <f ca="1">'Energía Transada'!D420</f>
        <v>52.782637817332763</v>
      </c>
    </row>
    <row r="424" spans="1:2" s="82" customFormat="1" x14ac:dyDescent="0.2">
      <c r="A424" s="89">
        <v>412</v>
      </c>
      <c r="B424" s="90">
        <f ca="1">'Energía Transada'!D421</f>
        <v>119.39943474001483</v>
      </c>
    </row>
    <row r="425" spans="1:2" s="82" customFormat="1" x14ac:dyDescent="0.2">
      <c r="A425" s="89">
        <v>413</v>
      </c>
      <c r="B425" s="90">
        <f ca="1">'Energía Transada'!D422</f>
        <v>358.19830422004452</v>
      </c>
    </row>
    <row r="426" spans="1:2" s="82" customFormat="1" x14ac:dyDescent="0.2">
      <c r="A426" s="89">
        <v>414</v>
      </c>
      <c r="B426" s="90">
        <f ca="1">'Energía Transada'!D423</f>
        <v>584.86568033076787</v>
      </c>
    </row>
    <row r="427" spans="1:2" s="82" customFormat="1" x14ac:dyDescent="0.2">
      <c r="A427" s="89">
        <v>415</v>
      </c>
      <c r="B427" s="90">
        <f ca="1">'Energía Transada'!D424</f>
        <v>621.04732722168137</v>
      </c>
    </row>
    <row r="428" spans="1:2" s="82" customFormat="1" x14ac:dyDescent="0.2">
      <c r="A428" s="89">
        <v>416</v>
      </c>
      <c r="B428" s="90">
        <f ca="1">'Energía Transada'!D425</f>
        <v>703.83944863677198</v>
      </c>
    </row>
    <row r="429" spans="1:2" s="82" customFormat="1" x14ac:dyDescent="0.2">
      <c r="A429" s="89">
        <v>417</v>
      </c>
      <c r="B429" s="90">
        <f ca="1">'Energía Transada'!D426</f>
        <v>801.52989524223858</v>
      </c>
    </row>
    <row r="430" spans="1:2" s="82" customFormat="1" x14ac:dyDescent="0.2">
      <c r="A430" s="89">
        <v>418</v>
      </c>
      <c r="B430" s="90">
        <f ca="1">'Energía Transada'!D427</f>
        <v>789.18556865592689</v>
      </c>
    </row>
    <row r="431" spans="1:2" s="82" customFormat="1" x14ac:dyDescent="0.2">
      <c r="A431" s="89">
        <v>419</v>
      </c>
      <c r="B431" s="90">
        <f ca="1">'Energía Transada'!D428</f>
        <v>756.83491967111001</v>
      </c>
    </row>
    <row r="432" spans="1:2" s="82" customFormat="1" x14ac:dyDescent="0.2">
      <c r="A432" s="89">
        <v>420</v>
      </c>
      <c r="B432" s="90">
        <f ca="1">'Energía Transada'!D429</f>
        <v>501.43505926466122</v>
      </c>
    </row>
    <row r="433" spans="1:2" s="82" customFormat="1" x14ac:dyDescent="0.2">
      <c r="A433" s="89">
        <v>421</v>
      </c>
      <c r="B433" s="90">
        <f ca="1">'Energía Transada'!D430</f>
        <v>635.51998597804686</v>
      </c>
    </row>
    <row r="434" spans="1:2" s="82" customFormat="1" x14ac:dyDescent="0.2">
      <c r="A434" s="89">
        <v>422</v>
      </c>
      <c r="B434" s="90">
        <f ca="1">'Energía Transada'!D431</f>
        <v>621.26016043868685</v>
      </c>
    </row>
    <row r="435" spans="1:2" s="82" customFormat="1" x14ac:dyDescent="0.2">
      <c r="A435" s="89">
        <v>423</v>
      </c>
      <c r="B435" s="90">
        <f ca="1">'Energía Transada'!D432</f>
        <v>531.87020929642972</v>
      </c>
    </row>
    <row r="436" spans="1:2" s="82" customFormat="1" x14ac:dyDescent="0.2">
      <c r="A436" s="89">
        <v>424</v>
      </c>
      <c r="B436" s="90">
        <f ca="1">'Energía Transada'!D433</f>
        <v>383.95112347769475</v>
      </c>
    </row>
    <row r="437" spans="1:2" s="82" customFormat="1" x14ac:dyDescent="0.2">
      <c r="A437" s="89">
        <v>425</v>
      </c>
      <c r="B437" s="90">
        <f ca="1">'Energía Transada'!D434</f>
        <v>285.40934400420656</v>
      </c>
    </row>
    <row r="438" spans="1:2" s="82" customFormat="1" x14ac:dyDescent="0.2">
      <c r="A438" s="89">
        <v>426</v>
      </c>
      <c r="B438" s="90">
        <f ca="1">'Energía Transada'!D435</f>
        <v>261.78485691661007</v>
      </c>
    </row>
    <row r="439" spans="1:2" s="82" customFormat="1" x14ac:dyDescent="0.2">
      <c r="A439" s="89">
        <v>427</v>
      </c>
      <c r="B439" s="90">
        <f ca="1">'Energía Transada'!D436</f>
        <v>251.56886250035211</v>
      </c>
    </row>
    <row r="440" spans="1:2" s="82" customFormat="1" x14ac:dyDescent="0.2">
      <c r="A440" s="89">
        <v>428</v>
      </c>
      <c r="B440" s="90">
        <f ca="1">'Energía Transada'!D437</f>
        <v>365.43463359822721</v>
      </c>
    </row>
    <row r="441" spans="1:2" s="82" customFormat="1" x14ac:dyDescent="0.2">
      <c r="A441" s="89">
        <v>429</v>
      </c>
      <c r="B441" s="90">
        <f ca="1">'Energía Transada'!D438</f>
        <v>551.66369847792953</v>
      </c>
    </row>
    <row r="442" spans="1:2" s="82" customFormat="1" x14ac:dyDescent="0.2">
      <c r="A442" s="89">
        <v>430</v>
      </c>
      <c r="B442" s="90">
        <f ca="1">'Energía Transada'!D439</f>
        <v>504.20189108573106</v>
      </c>
    </row>
    <row r="443" spans="1:2" s="82" customFormat="1" x14ac:dyDescent="0.2">
      <c r="A443" s="89">
        <v>431</v>
      </c>
      <c r="B443" s="90">
        <f ca="1">'Energía Transada'!D440</f>
        <v>428.43326583181795</v>
      </c>
    </row>
    <row r="444" spans="1:2" s="82" customFormat="1" x14ac:dyDescent="0.2">
      <c r="A444" s="89">
        <v>432</v>
      </c>
      <c r="B444" s="90">
        <f ca="1">'Energía Transada'!D441</f>
        <v>509.94838794487617</v>
      </c>
    </row>
    <row r="445" spans="1:2" s="82" customFormat="1" x14ac:dyDescent="0.2">
      <c r="A445" s="89">
        <v>433</v>
      </c>
      <c r="B445" s="90">
        <f ca="1">'Energía Transada'!D442</f>
        <v>584.0143474627464</v>
      </c>
    </row>
    <row r="446" spans="1:2" s="82" customFormat="1" x14ac:dyDescent="0.2">
      <c r="A446" s="89">
        <v>434</v>
      </c>
      <c r="B446" s="90">
        <f ca="1">'Energía Transada'!D443</f>
        <v>355.21863918196925</v>
      </c>
    </row>
    <row r="447" spans="1:2" s="82" customFormat="1" x14ac:dyDescent="0.2">
      <c r="A447" s="89">
        <v>435</v>
      </c>
      <c r="B447" s="90">
        <f ca="1">'Energía Transada'!D444</f>
        <v>248.58919746227687</v>
      </c>
    </row>
    <row r="448" spans="1:2" s="82" customFormat="1" x14ac:dyDescent="0.2">
      <c r="A448" s="89">
        <v>436</v>
      </c>
      <c r="B448" s="90">
        <f ca="1">'Energía Transada'!D445</f>
        <v>135.14909279841251</v>
      </c>
    </row>
    <row r="449" spans="1:2" s="82" customFormat="1" x14ac:dyDescent="0.2">
      <c r="A449" s="89">
        <v>437</v>
      </c>
      <c r="B449" s="90">
        <f ca="1">'Energía Transada'!D446</f>
        <v>235.81920444195444</v>
      </c>
    </row>
    <row r="450" spans="1:2" s="82" customFormat="1" x14ac:dyDescent="0.2">
      <c r="A450" s="89">
        <v>438</v>
      </c>
      <c r="B450" s="90">
        <f ca="1">'Energía Transada'!D447</f>
        <v>270.29818559682502</v>
      </c>
    </row>
    <row r="451" spans="1:2" s="82" customFormat="1" x14ac:dyDescent="0.2">
      <c r="A451" s="89">
        <v>439</v>
      </c>
      <c r="B451" s="90">
        <f ca="1">'Energía Transada'!D448</f>
        <v>280.93984644709371</v>
      </c>
    </row>
    <row r="452" spans="1:2" s="82" customFormat="1" x14ac:dyDescent="0.2">
      <c r="A452" s="89">
        <v>440</v>
      </c>
      <c r="B452" s="90">
        <f ca="1">'Energía Transada'!D449</f>
        <v>285.19651078720119</v>
      </c>
    </row>
    <row r="453" spans="1:2" s="82" customFormat="1" x14ac:dyDescent="0.2">
      <c r="A453" s="89">
        <v>441</v>
      </c>
      <c r="B453" s="90">
        <f ca="1">'Energía Transada'!D450</f>
        <v>325.42198880121691</v>
      </c>
    </row>
    <row r="454" spans="1:2" s="82" customFormat="1" x14ac:dyDescent="0.2">
      <c r="A454" s="89">
        <v>442</v>
      </c>
      <c r="B454" s="90">
        <f ca="1">'Energía Transada'!D451</f>
        <v>124.29459873113844</v>
      </c>
    </row>
    <row r="455" spans="1:2" s="82" customFormat="1" x14ac:dyDescent="0.2">
      <c r="A455" s="89">
        <v>443</v>
      </c>
      <c r="B455" s="90">
        <f ca="1">'Energía Transada'!D452</f>
        <v>38.097145843961954</v>
      </c>
    </row>
    <row r="456" spans="1:2" s="82" customFormat="1" x14ac:dyDescent="0.2">
      <c r="A456" s="89">
        <v>444</v>
      </c>
      <c r="B456" s="90">
        <f ca="1">'Energía Transada'!D453</f>
        <v>3.1924982550806105</v>
      </c>
    </row>
    <row r="457" spans="1:2" s="82" customFormat="1" x14ac:dyDescent="0.2">
      <c r="A457" s="89">
        <v>445</v>
      </c>
      <c r="B457" s="90">
        <f ca="1">'Energía Transada'!D454</f>
        <v>0.21283321700537403</v>
      </c>
    </row>
    <row r="458" spans="1:2" s="82" customFormat="1" x14ac:dyDescent="0.2">
      <c r="A458" s="89">
        <v>446</v>
      </c>
      <c r="B458" s="90">
        <f ca="1">'Energía Transada'!D455</f>
        <v>0</v>
      </c>
    </row>
    <row r="459" spans="1:2" s="82" customFormat="1" x14ac:dyDescent="0.2">
      <c r="A459" s="89">
        <v>447</v>
      </c>
      <c r="B459" s="90">
        <f ca="1">'Energía Transada'!D456</f>
        <v>0</v>
      </c>
    </row>
    <row r="460" spans="1:2" s="82" customFormat="1" x14ac:dyDescent="0.2">
      <c r="A460" s="89">
        <v>448</v>
      </c>
      <c r="B460" s="90">
        <f ca="1">'Energía Transada'!D457</f>
        <v>0</v>
      </c>
    </row>
    <row r="461" spans="1:2" s="82" customFormat="1" x14ac:dyDescent="0.2">
      <c r="A461" s="89">
        <v>449</v>
      </c>
      <c r="B461" s="90">
        <f ca="1">'Energía Transada'!D458</f>
        <v>0</v>
      </c>
    </row>
    <row r="462" spans="1:2" s="82" customFormat="1" x14ac:dyDescent="0.2">
      <c r="A462" s="89">
        <v>450</v>
      </c>
      <c r="B462" s="90">
        <f ca="1">'Energía Transada'!D459</f>
        <v>0</v>
      </c>
    </row>
    <row r="463" spans="1:2" s="82" customFormat="1" x14ac:dyDescent="0.2">
      <c r="A463" s="89">
        <v>451</v>
      </c>
      <c r="B463" s="90">
        <f ca="1">'Energía Transada'!D460</f>
        <v>0</v>
      </c>
    </row>
    <row r="464" spans="1:2" s="82" customFormat="1" x14ac:dyDescent="0.2">
      <c r="A464" s="89">
        <v>452</v>
      </c>
      <c r="B464" s="90">
        <f ca="1">'Energía Transada'!D461</f>
        <v>0.42566643401074805</v>
      </c>
    </row>
    <row r="465" spans="1:2" s="82" customFormat="1" x14ac:dyDescent="0.2">
      <c r="A465" s="89">
        <v>453</v>
      </c>
      <c r="B465" s="90">
        <f ca="1">'Energía Transada'!D462</f>
        <v>50.441472430273649</v>
      </c>
    </row>
    <row r="466" spans="1:2" s="82" customFormat="1" x14ac:dyDescent="0.2">
      <c r="A466" s="89">
        <v>454</v>
      </c>
      <c r="B466" s="90">
        <f ca="1">'Energía Transada'!D463</f>
        <v>0</v>
      </c>
    </row>
    <row r="467" spans="1:2" s="82" customFormat="1" x14ac:dyDescent="0.2">
      <c r="A467" s="89">
        <v>455</v>
      </c>
      <c r="B467" s="90">
        <f ca="1">'Energía Transada'!D464</f>
        <v>1.0641660850268702</v>
      </c>
    </row>
    <row r="468" spans="1:2" s="82" customFormat="1" x14ac:dyDescent="0.2">
      <c r="A468" s="89">
        <v>456</v>
      </c>
      <c r="B468" s="90">
        <f ca="1">'Energía Transada'!D465</f>
        <v>0</v>
      </c>
    </row>
    <row r="469" spans="1:2" s="82" customFormat="1" x14ac:dyDescent="0.2">
      <c r="A469" s="89">
        <v>457</v>
      </c>
      <c r="B469" s="90">
        <f ca="1">'Energía Transada'!D466</f>
        <v>50.441472430273649</v>
      </c>
    </row>
    <row r="470" spans="1:2" s="82" customFormat="1" x14ac:dyDescent="0.2">
      <c r="A470" s="89">
        <v>458</v>
      </c>
      <c r="B470" s="90">
        <f ca="1">'Energía Transada'!D467</f>
        <v>0</v>
      </c>
    </row>
    <row r="471" spans="1:2" s="82" customFormat="1" x14ac:dyDescent="0.2">
      <c r="A471" s="89">
        <v>459</v>
      </c>
      <c r="B471" s="90">
        <f ca="1">'Energía Transada'!D468</f>
        <v>1.0641660850268702</v>
      </c>
    </row>
    <row r="472" spans="1:2" s="82" customFormat="1" x14ac:dyDescent="0.2">
      <c r="A472" s="89">
        <v>460</v>
      </c>
      <c r="B472" s="90">
        <f ca="1">'Energía Transada'!D469</f>
        <v>0</v>
      </c>
    </row>
    <row r="473" spans="1:2" s="82" customFormat="1" x14ac:dyDescent="0.2">
      <c r="A473" s="89">
        <v>461</v>
      </c>
      <c r="B473" s="90">
        <f ca="1">'Energía Transada'!D470</f>
        <v>0</v>
      </c>
    </row>
    <row r="474" spans="1:2" s="82" customFormat="1" x14ac:dyDescent="0.2">
      <c r="A474" s="89">
        <v>462</v>
      </c>
      <c r="B474" s="90">
        <f ca="1">'Energía Transada'!D471</f>
        <v>0</v>
      </c>
    </row>
    <row r="475" spans="1:2" s="82" customFormat="1" x14ac:dyDescent="0.2">
      <c r="A475" s="89">
        <v>463</v>
      </c>
      <c r="B475" s="90">
        <f ca="1">'Energía Transada'!D472</f>
        <v>0</v>
      </c>
    </row>
    <row r="476" spans="1:2" s="82" customFormat="1" x14ac:dyDescent="0.2">
      <c r="A476" s="89">
        <v>464</v>
      </c>
      <c r="B476" s="90">
        <f ca="1">'Energía Transada'!D473</f>
        <v>0</v>
      </c>
    </row>
    <row r="477" spans="1:2" s="82" customFormat="1" x14ac:dyDescent="0.2">
      <c r="A477" s="89">
        <v>465</v>
      </c>
      <c r="B477" s="90">
        <f ca="1">'Energía Transada'!D474</f>
        <v>0</v>
      </c>
    </row>
    <row r="478" spans="1:2" s="82" customFormat="1" x14ac:dyDescent="0.2">
      <c r="A478" s="89">
        <v>466</v>
      </c>
      <c r="B478" s="90">
        <f ca="1">'Energía Transada'!D475</f>
        <v>0</v>
      </c>
    </row>
    <row r="479" spans="1:2" s="82" customFormat="1" x14ac:dyDescent="0.2">
      <c r="A479" s="89">
        <v>467</v>
      </c>
      <c r="B479" s="90">
        <f ca="1">'Energía Transada'!D476</f>
        <v>0</v>
      </c>
    </row>
    <row r="480" spans="1:2" s="82" customFormat="1" x14ac:dyDescent="0.2">
      <c r="A480" s="89">
        <v>468</v>
      </c>
      <c r="B480" s="90">
        <f ca="1">'Energía Transada'!D477</f>
        <v>0</v>
      </c>
    </row>
    <row r="481" spans="1:2" s="82" customFormat="1" x14ac:dyDescent="0.2">
      <c r="A481" s="89">
        <v>469</v>
      </c>
      <c r="B481" s="90">
        <f ca="1">'Energía Transada'!D478</f>
        <v>0</v>
      </c>
    </row>
    <row r="482" spans="1:2" s="82" customFormat="1" x14ac:dyDescent="0.2">
      <c r="A482" s="89">
        <v>470</v>
      </c>
      <c r="B482" s="90">
        <f ca="1">'Energía Transada'!D479</f>
        <v>0</v>
      </c>
    </row>
    <row r="483" spans="1:2" s="82" customFormat="1" x14ac:dyDescent="0.2">
      <c r="A483" s="89">
        <v>471</v>
      </c>
      <c r="B483" s="90">
        <f ca="1">'Energía Transada'!D480</f>
        <v>2.7668318210698626</v>
      </c>
    </row>
    <row r="484" spans="1:2" s="82" customFormat="1" x14ac:dyDescent="0.2">
      <c r="A484" s="89">
        <v>472</v>
      </c>
      <c r="B484" s="90">
        <f ca="1">'Energía Transada'!D481</f>
        <v>0</v>
      </c>
    </row>
    <row r="485" spans="1:2" s="82" customFormat="1" x14ac:dyDescent="0.2">
      <c r="A485" s="89">
        <v>473</v>
      </c>
      <c r="B485" s="90">
        <f ca="1">'Energía Transada'!D482</f>
        <v>0</v>
      </c>
    </row>
    <row r="486" spans="1:2" s="82" customFormat="1" x14ac:dyDescent="0.2">
      <c r="A486" s="89">
        <v>474</v>
      </c>
      <c r="B486" s="90">
        <f ca="1">'Energía Transada'!D483</f>
        <v>0</v>
      </c>
    </row>
    <row r="487" spans="1:2" s="82" customFormat="1" x14ac:dyDescent="0.2">
      <c r="A487" s="89">
        <v>475</v>
      </c>
      <c r="B487" s="90">
        <f ca="1">'Energía Transada'!D484</f>
        <v>10.215994416257953</v>
      </c>
    </row>
    <row r="488" spans="1:2" s="82" customFormat="1" x14ac:dyDescent="0.2">
      <c r="A488" s="89">
        <v>476</v>
      </c>
      <c r="B488" s="90">
        <f ca="1">'Energía Transada'!D485</f>
        <v>45.546308439150046</v>
      </c>
    </row>
    <row r="489" spans="1:2" s="82" customFormat="1" x14ac:dyDescent="0.2">
      <c r="A489" s="89">
        <v>477</v>
      </c>
      <c r="B489" s="90">
        <f ca="1">'Energía Transada'!D486</f>
        <v>210.27921840130955</v>
      </c>
    </row>
    <row r="490" spans="1:2" s="82" customFormat="1" x14ac:dyDescent="0.2">
      <c r="A490" s="89">
        <v>478</v>
      </c>
      <c r="B490" s="90">
        <f ca="1">'Energía Transada'!D487</f>
        <v>265.40302160570144</v>
      </c>
    </row>
    <row r="491" spans="1:2" s="82" customFormat="1" x14ac:dyDescent="0.2">
      <c r="A491" s="89">
        <v>479</v>
      </c>
      <c r="B491" s="90">
        <f ca="1">'Energía Transada'!D488</f>
        <v>245.39669920719626</v>
      </c>
    </row>
    <row r="492" spans="1:2" s="82" customFormat="1" x14ac:dyDescent="0.2">
      <c r="A492" s="89">
        <v>480</v>
      </c>
      <c r="B492" s="90">
        <f ca="1">'Energía Transada'!D489</f>
        <v>282.00401253212061</v>
      </c>
    </row>
    <row r="493" spans="1:2" s="82" customFormat="1" x14ac:dyDescent="0.2">
      <c r="A493" s="89">
        <v>481</v>
      </c>
      <c r="B493" s="90">
        <f ca="1">'Energía Transada'!D490</f>
        <v>189.4215631347829</v>
      </c>
    </row>
    <row r="494" spans="1:2" s="82" customFormat="1" x14ac:dyDescent="0.2">
      <c r="A494" s="89">
        <v>482</v>
      </c>
      <c r="B494" s="90">
        <f ca="1">'Energía Transada'!D491</f>
        <v>277.53451497500777</v>
      </c>
    </row>
    <row r="495" spans="1:2" s="82" customFormat="1" x14ac:dyDescent="0.2">
      <c r="A495" s="89">
        <v>483</v>
      </c>
      <c r="B495" s="90">
        <f ca="1">'Energía Transada'!D492</f>
        <v>279.02434749404534</v>
      </c>
    </row>
    <row r="496" spans="1:2" s="82" customFormat="1" x14ac:dyDescent="0.2">
      <c r="A496" s="89">
        <v>484</v>
      </c>
      <c r="B496" s="90">
        <f ca="1">'Energía Transada'!D493</f>
        <v>279.45001392805608</v>
      </c>
    </row>
    <row r="497" spans="1:2" s="82" customFormat="1" x14ac:dyDescent="0.2">
      <c r="A497" s="89">
        <v>485</v>
      </c>
      <c r="B497" s="90">
        <f ca="1">'Energía Transada'!D494</f>
        <v>279.45001392805608</v>
      </c>
    </row>
    <row r="498" spans="1:2" s="82" customFormat="1" x14ac:dyDescent="0.2">
      <c r="A498" s="89">
        <v>486</v>
      </c>
      <c r="B498" s="90">
        <f ca="1">'Energía Transada'!D495</f>
        <v>279.66284714506151</v>
      </c>
    </row>
    <row r="499" spans="1:2" s="82" customFormat="1" x14ac:dyDescent="0.2">
      <c r="A499" s="89">
        <v>487</v>
      </c>
      <c r="B499" s="90">
        <f ca="1">'Energía Transada'!D496</f>
        <v>220.92087925157824</v>
      </c>
    </row>
    <row r="500" spans="1:2" s="82" customFormat="1" x14ac:dyDescent="0.2">
      <c r="A500" s="89">
        <v>488</v>
      </c>
      <c r="B500" s="90">
        <f ca="1">'Energía Transada'!D497</f>
        <v>62.785799016585337</v>
      </c>
    </row>
    <row r="501" spans="1:2" s="82" customFormat="1" x14ac:dyDescent="0.2">
      <c r="A501" s="89">
        <v>489</v>
      </c>
      <c r="B501" s="90">
        <f ca="1">'Energía Transada'!D498</f>
        <v>244.75819955618013</v>
      </c>
    </row>
    <row r="502" spans="1:2" s="82" customFormat="1" x14ac:dyDescent="0.2">
      <c r="A502" s="89">
        <v>490</v>
      </c>
      <c r="B502" s="90">
        <f ca="1">'Energía Transada'!D499</f>
        <v>279.23718071105071</v>
      </c>
    </row>
    <row r="503" spans="1:2" s="82" customFormat="1" x14ac:dyDescent="0.2">
      <c r="A503" s="89">
        <v>491</v>
      </c>
      <c r="B503" s="90">
        <f ca="1">'Energía Transada'!D500</f>
        <v>274.5548499369325</v>
      </c>
    </row>
    <row r="504" spans="1:2" s="82" customFormat="1" x14ac:dyDescent="0.2">
      <c r="A504" s="89">
        <v>492</v>
      </c>
      <c r="B504" s="90">
        <f ca="1">'Energía Transada'!D501</f>
        <v>3.1924982550806105</v>
      </c>
    </row>
    <row r="505" spans="1:2" s="82" customFormat="1" x14ac:dyDescent="0.2">
      <c r="A505" s="89">
        <v>493</v>
      </c>
      <c r="B505" s="90">
        <f ca="1">'Energía Transada'!D502</f>
        <v>0</v>
      </c>
    </row>
    <row r="506" spans="1:2" s="82" customFormat="1" x14ac:dyDescent="0.2">
      <c r="A506" s="89">
        <v>494</v>
      </c>
      <c r="B506" s="90">
        <f ca="1">'Energía Transada'!D503</f>
        <v>0.21283321700537403</v>
      </c>
    </row>
    <row r="507" spans="1:2" s="82" customFormat="1" x14ac:dyDescent="0.2">
      <c r="A507" s="89">
        <v>495</v>
      </c>
      <c r="B507" s="90">
        <f ca="1">'Energía Transada'!D504</f>
        <v>305.6284996197171</v>
      </c>
    </row>
    <row r="508" spans="1:2" s="82" customFormat="1" x14ac:dyDescent="0.2">
      <c r="A508" s="89">
        <v>496</v>
      </c>
      <c r="B508" s="90">
        <f ca="1">'Energía Transada'!D505</f>
        <v>279.02434749404534</v>
      </c>
    </row>
    <row r="509" spans="1:2" s="82" customFormat="1" x14ac:dyDescent="0.2">
      <c r="A509" s="89">
        <v>497</v>
      </c>
      <c r="B509" s="90">
        <f ca="1">'Energía Transada'!D506</f>
        <v>354.15447309694241</v>
      </c>
    </row>
    <row r="510" spans="1:2" s="82" customFormat="1" x14ac:dyDescent="0.2">
      <c r="A510" s="89">
        <v>498</v>
      </c>
      <c r="B510" s="90">
        <f ca="1">'Energía Transada'!D507</f>
        <v>502.28639213268269</v>
      </c>
    </row>
    <row r="511" spans="1:2" s="82" customFormat="1" x14ac:dyDescent="0.2">
      <c r="A511" s="89">
        <v>499</v>
      </c>
      <c r="B511" s="90">
        <f ca="1">'Energía Transada'!D508</f>
        <v>369.90413115534005</v>
      </c>
    </row>
    <row r="512" spans="1:2" s="82" customFormat="1" x14ac:dyDescent="0.2">
      <c r="A512" s="89">
        <v>500</v>
      </c>
      <c r="B512" s="90">
        <f ca="1">'Energía Transada'!D509</f>
        <v>342.2358129446414</v>
      </c>
    </row>
    <row r="513" spans="1:2" s="82" customFormat="1" x14ac:dyDescent="0.2">
      <c r="A513" s="89">
        <v>501</v>
      </c>
      <c r="B513" s="90">
        <f ca="1">'Energía Transada'!D510</f>
        <v>526.97504530530614</v>
      </c>
    </row>
    <row r="514" spans="1:2" s="82" customFormat="1" x14ac:dyDescent="0.2">
      <c r="A514" s="89">
        <v>502</v>
      </c>
      <c r="B514" s="90">
        <f ca="1">'Energía Transada'!D511</f>
        <v>486.74956729129042</v>
      </c>
    </row>
    <row r="515" spans="1:2" s="82" customFormat="1" x14ac:dyDescent="0.2">
      <c r="A515" s="89">
        <v>503</v>
      </c>
      <c r="B515" s="90">
        <f ca="1">'Energía Transada'!D512</f>
        <v>266.25435447372291</v>
      </c>
    </row>
    <row r="516" spans="1:2" s="82" customFormat="1" x14ac:dyDescent="0.2">
      <c r="A516" s="89">
        <v>504</v>
      </c>
      <c r="B516" s="90">
        <f ca="1">'Energía Transada'!D513</f>
        <v>122.1662665610847</v>
      </c>
    </row>
    <row r="517" spans="1:2" s="82" customFormat="1" x14ac:dyDescent="0.2">
      <c r="A517" s="89">
        <v>505</v>
      </c>
      <c r="B517" s="90">
        <f ca="1">'Energía Transada'!D514</f>
        <v>25.327152823639508</v>
      </c>
    </row>
    <row r="518" spans="1:2" s="82" customFormat="1" x14ac:dyDescent="0.2">
      <c r="A518" s="89">
        <v>506</v>
      </c>
      <c r="B518" s="90">
        <f ca="1">'Energía Transada'!D515</f>
        <v>0</v>
      </c>
    </row>
    <row r="519" spans="1:2" s="82" customFormat="1" x14ac:dyDescent="0.2">
      <c r="A519" s="89">
        <v>507</v>
      </c>
      <c r="B519" s="90">
        <f ca="1">'Energía Transada'!D516</f>
        <v>0</v>
      </c>
    </row>
    <row r="520" spans="1:2" s="82" customFormat="1" x14ac:dyDescent="0.2">
      <c r="A520" s="89">
        <v>508</v>
      </c>
      <c r="B520" s="90">
        <f ca="1">'Energía Transada'!D517</f>
        <v>13.834159105349313</v>
      </c>
    </row>
    <row r="521" spans="1:2" s="82" customFormat="1" x14ac:dyDescent="0.2">
      <c r="A521" s="89">
        <v>509</v>
      </c>
      <c r="B521" s="90">
        <f ca="1">'Energía Transada'!D518</f>
        <v>27.242651776687875</v>
      </c>
    </row>
    <row r="522" spans="1:2" s="82" customFormat="1" x14ac:dyDescent="0.2">
      <c r="A522" s="89">
        <v>510</v>
      </c>
      <c r="B522" s="90">
        <f ca="1">'Energía Transada'!D519</f>
        <v>15.111158407381556</v>
      </c>
    </row>
    <row r="523" spans="1:2" s="82" customFormat="1" x14ac:dyDescent="0.2">
      <c r="A523" s="89">
        <v>511</v>
      </c>
      <c r="B523" s="90">
        <f ca="1">'Energía Transada'!D520</f>
        <v>0</v>
      </c>
    </row>
    <row r="524" spans="1:2" s="82" customFormat="1" x14ac:dyDescent="0.2">
      <c r="A524" s="89">
        <v>512</v>
      </c>
      <c r="B524" s="90">
        <f ca="1">'Energía Transada'!D521</f>
        <v>0</v>
      </c>
    </row>
    <row r="525" spans="1:2" s="82" customFormat="1" x14ac:dyDescent="0.2">
      <c r="A525" s="89">
        <v>513</v>
      </c>
      <c r="B525" s="90">
        <f ca="1">'Energía Transada'!D522</f>
        <v>0</v>
      </c>
    </row>
    <row r="526" spans="1:2" s="82" customFormat="1" x14ac:dyDescent="0.2">
      <c r="A526" s="89">
        <v>514</v>
      </c>
      <c r="B526" s="90">
        <f ca="1">'Energía Transada'!D523</f>
        <v>0.63849965101612205</v>
      </c>
    </row>
    <row r="527" spans="1:2" s="82" customFormat="1" x14ac:dyDescent="0.2">
      <c r="A527" s="89">
        <v>515</v>
      </c>
      <c r="B527" s="90">
        <f ca="1">'Energía Transada'!D524</f>
        <v>19.367822747489036</v>
      </c>
    </row>
    <row r="528" spans="1:2" s="82" customFormat="1" x14ac:dyDescent="0.2">
      <c r="A528" s="89">
        <v>516</v>
      </c>
      <c r="B528" s="90">
        <f ca="1">'Energía Transada'!D525</f>
        <v>0</v>
      </c>
    </row>
    <row r="529" spans="1:2" s="82" customFormat="1" x14ac:dyDescent="0.2">
      <c r="A529" s="89">
        <v>517</v>
      </c>
      <c r="B529" s="90">
        <f ca="1">'Energía Transada'!D526</f>
        <v>0</v>
      </c>
    </row>
    <row r="530" spans="1:2" s="82" customFormat="1" x14ac:dyDescent="0.2">
      <c r="A530" s="89">
        <v>518</v>
      </c>
      <c r="B530" s="90">
        <f ca="1">'Energía Transada'!D527</f>
        <v>5.7464968591450987</v>
      </c>
    </row>
    <row r="531" spans="1:2" s="82" customFormat="1" x14ac:dyDescent="0.2">
      <c r="A531" s="89">
        <v>519</v>
      </c>
      <c r="B531" s="90">
        <f ca="1">'Energía Transada'!D528</f>
        <v>2.1283321700537403</v>
      </c>
    </row>
    <row r="532" spans="1:2" s="82" customFormat="1" x14ac:dyDescent="0.2">
      <c r="A532" s="89">
        <v>520</v>
      </c>
      <c r="B532" s="90">
        <f ca="1">'Energía Transada'!D529</f>
        <v>0</v>
      </c>
    </row>
    <row r="533" spans="1:2" s="82" customFormat="1" x14ac:dyDescent="0.2">
      <c r="A533" s="89">
        <v>521</v>
      </c>
      <c r="B533" s="90">
        <f ca="1">'Energía Transada'!D530</f>
        <v>0</v>
      </c>
    </row>
    <row r="534" spans="1:2" s="82" customFormat="1" x14ac:dyDescent="0.2">
      <c r="A534" s="89">
        <v>522</v>
      </c>
      <c r="B534" s="90">
        <f ca="1">'Energía Transada'!D531</f>
        <v>0</v>
      </c>
    </row>
    <row r="535" spans="1:2" s="82" customFormat="1" x14ac:dyDescent="0.2">
      <c r="A535" s="89">
        <v>523</v>
      </c>
      <c r="B535" s="90">
        <f ca="1">'Energía Transada'!D532</f>
        <v>0</v>
      </c>
    </row>
    <row r="536" spans="1:2" s="82" customFormat="1" x14ac:dyDescent="0.2">
      <c r="A536" s="89">
        <v>524</v>
      </c>
      <c r="B536" s="90">
        <f ca="1">'Energía Transada'!D533</f>
        <v>58.316301459472484</v>
      </c>
    </row>
    <row r="537" spans="1:2" s="82" customFormat="1" x14ac:dyDescent="0.2">
      <c r="A537" s="89">
        <v>525</v>
      </c>
      <c r="B537" s="90">
        <f ca="1">'Energía Transada'!D534</f>
        <v>250.93036284933598</v>
      </c>
    </row>
    <row r="538" spans="1:2" s="82" customFormat="1" x14ac:dyDescent="0.2">
      <c r="A538" s="89">
        <v>526</v>
      </c>
      <c r="B538" s="90">
        <f ca="1">'Energía Transada'!D535</f>
        <v>482.91856938519368</v>
      </c>
    </row>
    <row r="539" spans="1:2" s="82" customFormat="1" x14ac:dyDescent="0.2">
      <c r="A539" s="89">
        <v>527</v>
      </c>
      <c r="B539" s="90">
        <f ca="1">'Energía Transada'!D536</f>
        <v>654.4621422915252</v>
      </c>
    </row>
    <row r="540" spans="1:2" s="82" customFormat="1" x14ac:dyDescent="0.2">
      <c r="A540" s="89">
        <v>528</v>
      </c>
      <c r="B540" s="90">
        <f ca="1">'Energía Transada'!D537</f>
        <v>1062.6762525078325</v>
      </c>
    </row>
    <row r="541" spans="1:2" s="82" customFormat="1" x14ac:dyDescent="0.2">
      <c r="A541" s="89">
        <v>529</v>
      </c>
      <c r="B541" s="90">
        <f ca="1">'Energía Transada'!D538</f>
        <v>1083.7467409913645</v>
      </c>
    </row>
    <row r="542" spans="1:2" s="82" customFormat="1" x14ac:dyDescent="0.2">
      <c r="A542" s="89">
        <v>530</v>
      </c>
      <c r="B542" s="90">
        <f ca="1">'Energía Transada'!D539</f>
        <v>1170.1570270955465</v>
      </c>
    </row>
    <row r="543" spans="1:2" s="82" customFormat="1" x14ac:dyDescent="0.2">
      <c r="A543" s="89">
        <v>531</v>
      </c>
      <c r="B543" s="90">
        <f ca="1">'Energía Transada'!D540</f>
        <v>1267.2089740499971</v>
      </c>
    </row>
    <row r="544" spans="1:2" s="82" customFormat="1" x14ac:dyDescent="0.2">
      <c r="A544" s="89">
        <v>532</v>
      </c>
      <c r="B544" s="90">
        <f ca="1">'Energía Transada'!D541</f>
        <v>1736.9318839808575</v>
      </c>
    </row>
    <row r="545" spans="1:2" s="82" customFormat="1" x14ac:dyDescent="0.2">
      <c r="A545" s="89">
        <v>533</v>
      </c>
      <c r="B545" s="90">
        <f ca="1">'Energía Transada'!D542</f>
        <v>1411.7227283966461</v>
      </c>
    </row>
    <row r="546" spans="1:2" s="82" customFormat="1" x14ac:dyDescent="0.2">
      <c r="A546" s="89">
        <v>534</v>
      </c>
      <c r="B546" s="90">
        <f ca="1">'Energía Transada'!D543</f>
        <v>1249.543817038551</v>
      </c>
    </row>
    <row r="547" spans="1:2" s="82" customFormat="1" x14ac:dyDescent="0.2">
      <c r="A547" s="89">
        <v>535</v>
      </c>
      <c r="B547" s="90">
        <f ca="1">'Energía Transada'!D544</f>
        <v>1096.7295672286923</v>
      </c>
    </row>
    <row r="548" spans="1:2" s="82" customFormat="1" x14ac:dyDescent="0.2">
      <c r="A548" s="89">
        <v>536</v>
      </c>
      <c r="B548" s="90">
        <f ca="1">'Energía Transada'!D545</f>
        <v>537.82953937258014</v>
      </c>
    </row>
    <row r="549" spans="1:2" s="82" customFormat="1" x14ac:dyDescent="0.2">
      <c r="A549" s="89">
        <v>537</v>
      </c>
      <c r="B549" s="90">
        <f ca="1">'Energía Transada'!D546</f>
        <v>88.964284708246339</v>
      </c>
    </row>
    <row r="550" spans="1:2" s="82" customFormat="1" x14ac:dyDescent="0.2">
      <c r="A550" s="89">
        <v>538</v>
      </c>
      <c r="B550" s="90">
        <f ca="1">'Energía Transada'!D547</f>
        <v>328.18882062228676</v>
      </c>
    </row>
    <row r="551" spans="1:2" s="82" customFormat="1" x14ac:dyDescent="0.2">
      <c r="A551" s="89">
        <v>539</v>
      </c>
      <c r="B551" s="90">
        <f ca="1">'Energía Transada'!D548</f>
        <v>510.16122116188154</v>
      </c>
    </row>
    <row r="552" spans="1:2" s="82" customFormat="1" x14ac:dyDescent="0.2">
      <c r="A552" s="89">
        <v>540</v>
      </c>
      <c r="B552" s="90">
        <f ca="1">'Energía Transada'!D549</f>
        <v>550.17386595889184</v>
      </c>
    </row>
    <row r="553" spans="1:2" s="82" customFormat="1" x14ac:dyDescent="0.2">
      <c r="A553" s="89">
        <v>541</v>
      </c>
      <c r="B553" s="90">
        <f ca="1">'Energía Transada'!D550</f>
        <v>532.08304251343509</v>
      </c>
    </row>
    <row r="554" spans="1:2" s="82" customFormat="1" x14ac:dyDescent="0.2">
      <c r="A554" s="89">
        <v>542</v>
      </c>
      <c r="B554" s="90">
        <f ca="1">'Energía Transada'!D551</f>
        <v>460.99674803364013</v>
      </c>
    </row>
    <row r="555" spans="1:2" s="82" customFormat="1" x14ac:dyDescent="0.2">
      <c r="A555" s="89">
        <v>543</v>
      </c>
      <c r="B555" s="90">
        <f ca="1">'Energía Transada'!D552</f>
        <v>307.75683178977084</v>
      </c>
    </row>
    <row r="556" spans="1:2" s="82" customFormat="1" x14ac:dyDescent="0.2">
      <c r="A556" s="89">
        <v>544</v>
      </c>
      <c r="B556" s="90">
        <f ca="1">'Energía Transada'!D553</f>
        <v>266.46718769072828</v>
      </c>
    </row>
    <row r="557" spans="1:2" s="82" customFormat="1" x14ac:dyDescent="0.2">
      <c r="A557" s="89">
        <v>545</v>
      </c>
      <c r="B557" s="90">
        <f ca="1">'Energía Transada'!D554</f>
        <v>144.9394207806597</v>
      </c>
    </row>
    <row r="558" spans="1:2" s="82" customFormat="1" x14ac:dyDescent="0.2">
      <c r="A558" s="89">
        <v>546</v>
      </c>
      <c r="B558" s="90">
        <f ca="1">'Energía Transada'!D555</f>
        <v>64.488464752628332</v>
      </c>
    </row>
    <row r="559" spans="1:2" s="82" customFormat="1" x14ac:dyDescent="0.2">
      <c r="A559" s="89">
        <v>547</v>
      </c>
      <c r="B559" s="90">
        <f ca="1">'Energía Transada'!D556</f>
        <v>302.2231681476311</v>
      </c>
    </row>
    <row r="560" spans="1:2" s="82" customFormat="1" x14ac:dyDescent="0.2">
      <c r="A560" s="89">
        <v>548</v>
      </c>
      <c r="B560" s="90">
        <f ca="1">'Energía Transada'!D557</f>
        <v>248.58919746227687</v>
      </c>
    </row>
    <row r="561" spans="1:2" s="82" customFormat="1" x14ac:dyDescent="0.2">
      <c r="A561" s="89">
        <v>549</v>
      </c>
      <c r="B561" s="90">
        <f ca="1">'Energía Transada'!D558</f>
        <v>14.25982553936006</v>
      </c>
    </row>
    <row r="562" spans="1:2" s="82" customFormat="1" x14ac:dyDescent="0.2">
      <c r="A562" s="89">
        <v>550</v>
      </c>
      <c r="B562" s="90">
        <f ca="1">'Energía Transada'!D559</f>
        <v>0.42566643401074805</v>
      </c>
    </row>
    <row r="563" spans="1:2" s="82" customFormat="1" x14ac:dyDescent="0.2">
      <c r="A563" s="89">
        <v>551</v>
      </c>
      <c r="B563" s="90">
        <f ca="1">'Energía Transada'!D560</f>
        <v>0</v>
      </c>
    </row>
    <row r="564" spans="1:2" s="82" customFormat="1" x14ac:dyDescent="0.2">
      <c r="A564" s="89">
        <v>552</v>
      </c>
      <c r="B564" s="90">
        <f ca="1">'Energía Transada'!D561</f>
        <v>0</v>
      </c>
    </row>
    <row r="565" spans="1:2" s="82" customFormat="1" x14ac:dyDescent="0.2">
      <c r="A565" s="89">
        <v>553</v>
      </c>
      <c r="B565" s="90">
        <f ca="1">'Energía Transada'!D562</f>
        <v>0</v>
      </c>
    </row>
    <row r="566" spans="1:2" s="82" customFormat="1" x14ac:dyDescent="0.2">
      <c r="A566" s="89">
        <v>554</v>
      </c>
      <c r="B566" s="90">
        <f ca="1">'Energía Transada'!D563</f>
        <v>4.2566643401074806</v>
      </c>
    </row>
    <row r="567" spans="1:2" s="82" customFormat="1" x14ac:dyDescent="0.2">
      <c r="A567" s="89">
        <v>555</v>
      </c>
      <c r="B567" s="90">
        <f ca="1">'Energía Transada'!D564</f>
        <v>70.873461262789547</v>
      </c>
    </row>
    <row r="568" spans="1:2" s="82" customFormat="1" x14ac:dyDescent="0.2">
      <c r="A568" s="89">
        <v>556</v>
      </c>
      <c r="B568" s="90">
        <f ca="1">'Energía Transada'!D565</f>
        <v>3.1924982550806105</v>
      </c>
    </row>
    <row r="569" spans="1:2" s="82" customFormat="1" x14ac:dyDescent="0.2">
      <c r="A569" s="89">
        <v>557</v>
      </c>
      <c r="B569" s="90">
        <f ca="1">'Energía Transada'!D566</f>
        <v>6.5978297271665953</v>
      </c>
    </row>
    <row r="570" spans="1:2" s="82" customFormat="1" x14ac:dyDescent="0.2">
      <c r="A570" s="89">
        <v>558</v>
      </c>
      <c r="B570" s="90">
        <f ca="1">'Energía Transada'!D567</f>
        <v>5.3208304251343508</v>
      </c>
    </row>
    <row r="571" spans="1:2" s="82" customFormat="1" x14ac:dyDescent="0.2">
      <c r="A571" s="89">
        <v>559</v>
      </c>
      <c r="B571" s="90">
        <f ca="1">'Energía Transada'!D568</f>
        <v>34.26614793786522</v>
      </c>
    </row>
    <row r="572" spans="1:2" s="82" customFormat="1" x14ac:dyDescent="0.2">
      <c r="A572" s="89">
        <v>560</v>
      </c>
      <c r="B572" s="90">
        <f ca="1">'Energía Transada'!D569</f>
        <v>41.715310533053312</v>
      </c>
    </row>
    <row r="573" spans="1:2" s="82" customFormat="1" x14ac:dyDescent="0.2">
      <c r="A573" s="89">
        <v>561</v>
      </c>
      <c r="B573" s="90">
        <f ca="1">'Energía Transada'!D570</f>
        <v>0</v>
      </c>
    </row>
    <row r="574" spans="1:2" s="82" customFormat="1" x14ac:dyDescent="0.2">
      <c r="A574" s="89">
        <v>562</v>
      </c>
      <c r="B574" s="90">
        <f ca="1">'Energía Transada'!D571</f>
        <v>0</v>
      </c>
    </row>
    <row r="575" spans="1:2" s="82" customFormat="1" x14ac:dyDescent="0.2">
      <c r="A575" s="89">
        <v>563</v>
      </c>
      <c r="B575" s="90">
        <f ca="1">'Energía Transada'!D572</f>
        <v>0</v>
      </c>
    </row>
    <row r="576" spans="1:2" s="82" customFormat="1" x14ac:dyDescent="0.2">
      <c r="A576" s="89">
        <v>564</v>
      </c>
      <c r="B576" s="90">
        <f ca="1">'Energía Transada'!D573</f>
        <v>0</v>
      </c>
    </row>
    <row r="577" spans="1:2" s="82" customFormat="1" x14ac:dyDescent="0.2">
      <c r="A577" s="89">
        <v>565</v>
      </c>
      <c r="B577" s="90">
        <f ca="1">'Energía Transada'!D574</f>
        <v>0.21283321700537403</v>
      </c>
    </row>
    <row r="578" spans="1:2" s="82" customFormat="1" x14ac:dyDescent="0.2">
      <c r="A578" s="89">
        <v>566</v>
      </c>
      <c r="B578" s="90">
        <f ca="1">'Energía Transada'!D575</f>
        <v>10.641660850268702</v>
      </c>
    </row>
    <row r="579" spans="1:2" s="82" customFormat="1" x14ac:dyDescent="0.2">
      <c r="A579" s="89">
        <v>567</v>
      </c>
      <c r="B579" s="90">
        <f ca="1">'Energía Transada'!D576</f>
        <v>10.215994416257953</v>
      </c>
    </row>
    <row r="580" spans="1:2" s="82" customFormat="1" x14ac:dyDescent="0.2">
      <c r="A580" s="89">
        <v>568</v>
      </c>
      <c r="B580" s="90">
        <f ca="1">'Energía Transada'!D577</f>
        <v>15.323991624386931</v>
      </c>
    </row>
    <row r="581" spans="1:2" s="82" customFormat="1" x14ac:dyDescent="0.2">
      <c r="A581" s="89">
        <v>569</v>
      </c>
      <c r="B581" s="90">
        <f ca="1">'Energía Transada'!D578</f>
        <v>0</v>
      </c>
    </row>
    <row r="582" spans="1:2" s="82" customFormat="1" x14ac:dyDescent="0.2">
      <c r="A582" s="89">
        <v>570</v>
      </c>
      <c r="B582" s="90">
        <f ca="1">'Energía Transada'!D579</f>
        <v>0</v>
      </c>
    </row>
    <row r="583" spans="1:2" s="82" customFormat="1" x14ac:dyDescent="0.2">
      <c r="A583" s="89">
        <v>571</v>
      </c>
      <c r="B583" s="90">
        <f ca="1">'Energía Transada'!D580</f>
        <v>1.7026657360429922</v>
      </c>
    </row>
    <row r="584" spans="1:2" s="82" customFormat="1" x14ac:dyDescent="0.2">
      <c r="A584" s="89">
        <v>572</v>
      </c>
      <c r="B584" s="90">
        <f ca="1">'Energía Transada'!D581</f>
        <v>25.327152823639508</v>
      </c>
    </row>
    <row r="585" spans="1:2" s="82" customFormat="1" x14ac:dyDescent="0.2">
      <c r="A585" s="89">
        <v>573</v>
      </c>
      <c r="B585" s="90">
        <f ca="1">'Energía Transada'!D582</f>
        <v>55.54946963840262</v>
      </c>
    </row>
    <row r="586" spans="1:2" s="82" customFormat="1" x14ac:dyDescent="0.2">
      <c r="A586" s="89">
        <v>574</v>
      </c>
      <c r="B586" s="90">
        <f ca="1">'Energía Transada'!D583</f>
        <v>52.569804600327387</v>
      </c>
    </row>
    <row r="587" spans="1:2" s="82" customFormat="1" x14ac:dyDescent="0.2">
      <c r="A587" s="89">
        <v>575</v>
      </c>
      <c r="B587" s="90">
        <f ca="1">'Energía Transada'!D584</f>
        <v>247.95069781126074</v>
      </c>
    </row>
    <row r="588" spans="1:2" s="82" customFormat="1" x14ac:dyDescent="0.2">
      <c r="A588" s="89">
        <v>576</v>
      </c>
      <c r="B588" s="90">
        <f ca="1">'Energía Transada'!D585</f>
        <v>195.38089321093335</v>
      </c>
    </row>
    <row r="589" spans="1:2" s="82" customFormat="1" x14ac:dyDescent="0.2">
      <c r="A589" s="89">
        <v>577</v>
      </c>
      <c r="B589" s="90">
        <f ca="1">'Energía Transada'!D586</f>
        <v>159.19924632001977</v>
      </c>
    </row>
    <row r="590" spans="1:2" s="82" customFormat="1" x14ac:dyDescent="0.2">
      <c r="A590" s="89">
        <v>578</v>
      </c>
      <c r="B590" s="90">
        <f ca="1">'Energía Transada'!D587</f>
        <v>153.23991624386932</v>
      </c>
    </row>
    <row r="591" spans="1:2" s="82" customFormat="1" x14ac:dyDescent="0.2">
      <c r="A591" s="89">
        <v>579</v>
      </c>
      <c r="B591" s="90">
        <f ca="1">'Energía Transada'!D588</f>
        <v>61.508799714553092</v>
      </c>
    </row>
    <row r="592" spans="1:2" s="82" customFormat="1" x14ac:dyDescent="0.2">
      <c r="A592" s="89">
        <v>580</v>
      </c>
      <c r="B592" s="90">
        <f ca="1">'Energía Transada'!D589</f>
        <v>25.965652474655631</v>
      </c>
    </row>
    <row r="593" spans="1:2" s="82" customFormat="1" x14ac:dyDescent="0.2">
      <c r="A593" s="89">
        <v>581</v>
      </c>
      <c r="B593" s="90">
        <f ca="1">'Energía Transada'!D590</f>
        <v>46.82330774118229</v>
      </c>
    </row>
    <row r="594" spans="1:2" s="82" customFormat="1" x14ac:dyDescent="0.2">
      <c r="A594" s="89">
        <v>582</v>
      </c>
      <c r="B594" s="90">
        <f ca="1">'Energía Transada'!D591</f>
        <v>262.2105233506208</v>
      </c>
    </row>
    <row r="595" spans="1:2" s="82" customFormat="1" x14ac:dyDescent="0.2">
      <c r="A595" s="89">
        <v>583</v>
      </c>
      <c r="B595" s="90">
        <f ca="1">'Energía Transada'!D592</f>
        <v>355.21863918196925</v>
      </c>
    </row>
    <row r="596" spans="1:2" s="82" customFormat="1" x14ac:dyDescent="0.2">
      <c r="A596" s="89">
        <v>584</v>
      </c>
      <c r="B596" s="90">
        <f ca="1">'Energía Transada'!D593</f>
        <v>255.61269362345422</v>
      </c>
    </row>
    <row r="597" spans="1:2" s="82" customFormat="1" x14ac:dyDescent="0.2">
      <c r="A597" s="89">
        <v>585</v>
      </c>
      <c r="B597" s="90">
        <f ca="1">'Energía Transada'!D594</f>
        <v>188.35739704975603</v>
      </c>
    </row>
    <row r="598" spans="1:2" s="82" customFormat="1" x14ac:dyDescent="0.2">
      <c r="A598" s="89">
        <v>586</v>
      </c>
      <c r="B598" s="90">
        <f ca="1">'Energía Transada'!D595</f>
        <v>209.21505231628268</v>
      </c>
    </row>
    <row r="599" spans="1:2" s="82" customFormat="1" x14ac:dyDescent="0.2">
      <c r="A599" s="89">
        <v>587</v>
      </c>
      <c r="B599" s="90">
        <f ca="1">'Energía Transada'!D596</f>
        <v>165.37140961317562</v>
      </c>
    </row>
    <row r="600" spans="1:2" s="82" customFormat="1" x14ac:dyDescent="0.2">
      <c r="A600" s="89">
        <v>588</v>
      </c>
      <c r="B600" s="90">
        <f ca="1">'Energía Transada'!D597</f>
        <v>77.045624555945395</v>
      </c>
    </row>
    <row r="601" spans="1:2" s="82" customFormat="1" x14ac:dyDescent="0.2">
      <c r="A601" s="89">
        <v>589</v>
      </c>
      <c r="B601" s="90">
        <f ca="1">'Energía Transada'!D598</f>
        <v>63.849965101612213</v>
      </c>
    </row>
    <row r="602" spans="1:2" s="82" customFormat="1" x14ac:dyDescent="0.2">
      <c r="A602" s="89">
        <v>590</v>
      </c>
      <c r="B602" s="90">
        <f ca="1">'Energía Transada'!D599</f>
        <v>6.5978297271665953</v>
      </c>
    </row>
    <row r="603" spans="1:2" s="82" customFormat="1" x14ac:dyDescent="0.2">
      <c r="A603" s="89">
        <v>591</v>
      </c>
      <c r="B603" s="90">
        <f ca="1">'Energía Transada'!D600</f>
        <v>0.21283321700537403</v>
      </c>
    </row>
    <row r="604" spans="1:2" s="82" customFormat="1" x14ac:dyDescent="0.2">
      <c r="A604" s="89">
        <v>592</v>
      </c>
      <c r="B604" s="90">
        <f ca="1">'Energía Transada'!D601</f>
        <v>0.21283321700537403</v>
      </c>
    </row>
    <row r="605" spans="1:2" s="82" customFormat="1" x14ac:dyDescent="0.2">
      <c r="A605" s="89">
        <v>593</v>
      </c>
      <c r="B605" s="90">
        <f ca="1">'Energía Transada'!D602</f>
        <v>9.5774947652418323</v>
      </c>
    </row>
    <row r="606" spans="1:2" s="82" customFormat="1" x14ac:dyDescent="0.2">
      <c r="A606" s="89">
        <v>594</v>
      </c>
      <c r="B606" s="90">
        <f ca="1">'Energía Transada'!D603</f>
        <v>9.364661548236457</v>
      </c>
    </row>
    <row r="607" spans="1:2" s="82" customFormat="1" x14ac:dyDescent="0.2">
      <c r="A607" s="89">
        <v>595</v>
      </c>
      <c r="B607" s="90">
        <f ca="1">'Energía Transada'!D604</f>
        <v>22.347487785564272</v>
      </c>
    </row>
    <row r="608" spans="1:2" s="82" customFormat="1" x14ac:dyDescent="0.2">
      <c r="A608" s="89">
        <v>596</v>
      </c>
      <c r="B608" s="90">
        <f ca="1">'Energía Transada'!D605</f>
        <v>23.624487087596517</v>
      </c>
    </row>
    <row r="609" spans="1:2" s="82" customFormat="1" x14ac:dyDescent="0.2">
      <c r="A609" s="89">
        <v>597</v>
      </c>
      <c r="B609" s="90">
        <f ca="1">'Energía Transada'!D606</f>
        <v>15.323991624386931</v>
      </c>
    </row>
    <row r="610" spans="1:2" s="82" customFormat="1" x14ac:dyDescent="0.2">
      <c r="A610" s="89">
        <v>598</v>
      </c>
      <c r="B610" s="90">
        <f ca="1">'Energía Transada'!D607</f>
        <v>0</v>
      </c>
    </row>
    <row r="611" spans="1:2" s="82" customFormat="1" x14ac:dyDescent="0.2">
      <c r="A611" s="89">
        <v>599</v>
      </c>
      <c r="B611" s="90">
        <f ca="1">'Energía Transada'!D608</f>
        <v>5.3208304251343508</v>
      </c>
    </row>
    <row r="612" spans="1:2" s="82" customFormat="1" x14ac:dyDescent="0.2">
      <c r="A612" s="89">
        <v>600</v>
      </c>
      <c r="B612" s="90">
        <f ca="1">'Energía Transada'!D609</f>
        <v>115.14277039990735</v>
      </c>
    </row>
    <row r="613" spans="1:2" s="82" customFormat="1" x14ac:dyDescent="0.2">
      <c r="A613" s="89">
        <v>601</v>
      </c>
      <c r="B613" s="90">
        <f ca="1">'Energía Transada'!D610</f>
        <v>103.86260989862252</v>
      </c>
    </row>
    <row r="614" spans="1:2" s="82" customFormat="1" x14ac:dyDescent="0.2">
      <c r="A614" s="89">
        <v>602</v>
      </c>
      <c r="B614" s="90">
        <f ca="1">'Energía Transada'!D611</f>
        <v>128.33842985424053</v>
      </c>
    </row>
    <row r="615" spans="1:2" s="82" customFormat="1" x14ac:dyDescent="0.2">
      <c r="A615" s="89">
        <v>603</v>
      </c>
      <c r="B615" s="90">
        <f ca="1">'Energía Transada'!D612</f>
        <v>104.28827633263327</v>
      </c>
    </row>
    <row r="616" spans="1:2" s="82" customFormat="1" x14ac:dyDescent="0.2">
      <c r="A616" s="89">
        <v>604</v>
      </c>
      <c r="B616" s="90">
        <f ca="1">'Energía Transada'!D613</f>
        <v>112.16310536183211</v>
      </c>
    </row>
    <row r="617" spans="1:2" s="82" customFormat="1" x14ac:dyDescent="0.2">
      <c r="A617" s="89">
        <v>605</v>
      </c>
      <c r="B617" s="90">
        <f ca="1">'Energía Transada'!D614</f>
        <v>176.65157011446044</v>
      </c>
    </row>
    <row r="618" spans="1:2" s="82" customFormat="1" x14ac:dyDescent="0.2">
      <c r="A618" s="89">
        <v>606</v>
      </c>
      <c r="B618" s="90">
        <f ca="1">'Energía Transada'!D615</f>
        <v>273.27785063490023</v>
      </c>
    </row>
    <row r="619" spans="1:2" s="82" customFormat="1" x14ac:dyDescent="0.2">
      <c r="A619" s="89">
        <v>607</v>
      </c>
      <c r="B619" s="90">
        <f ca="1">'Energía Transada'!D616</f>
        <v>172.39490577435296</v>
      </c>
    </row>
    <row r="620" spans="1:2" s="82" customFormat="1" x14ac:dyDescent="0.2">
      <c r="A620" s="89">
        <v>608</v>
      </c>
      <c r="B620" s="90">
        <f ca="1">'Energía Transada'!D617</f>
        <v>433.75409625695227</v>
      </c>
    </row>
    <row r="621" spans="1:2" s="82" customFormat="1" x14ac:dyDescent="0.2">
      <c r="A621" s="89">
        <v>609</v>
      </c>
      <c r="B621" s="90">
        <f ca="1">'Energía Transada'!D618</f>
        <v>329.25298670731365</v>
      </c>
    </row>
    <row r="622" spans="1:2" s="82" customFormat="1" x14ac:dyDescent="0.2">
      <c r="A622" s="89">
        <v>610</v>
      </c>
      <c r="B622" s="90">
        <f ca="1">'Energía Transada'!D619</f>
        <v>532.50870894744583</v>
      </c>
    </row>
    <row r="623" spans="1:2" s="82" customFormat="1" x14ac:dyDescent="0.2">
      <c r="A623" s="89">
        <v>611</v>
      </c>
      <c r="B623" s="90">
        <f ca="1">'Energía Transada'!D620</f>
        <v>367.77579898528631</v>
      </c>
    </row>
    <row r="624" spans="1:2" s="82" customFormat="1" x14ac:dyDescent="0.2">
      <c r="A624" s="89">
        <v>612</v>
      </c>
      <c r="B624" s="90">
        <f ca="1">'Energía Transada'!D621</f>
        <v>332.0198185283835</v>
      </c>
    </row>
    <row r="625" spans="1:2" s="82" customFormat="1" x14ac:dyDescent="0.2">
      <c r="A625" s="89">
        <v>613</v>
      </c>
      <c r="B625" s="90">
        <f ca="1">'Energía Transada'!D622</f>
        <v>505.90455682177407</v>
      </c>
    </row>
    <row r="626" spans="1:2" s="82" customFormat="1" x14ac:dyDescent="0.2">
      <c r="A626" s="89">
        <v>614</v>
      </c>
      <c r="B626" s="90">
        <f ca="1">'Energía Transada'!D623</f>
        <v>432.90276338893079</v>
      </c>
    </row>
    <row r="627" spans="1:2" s="82" customFormat="1" x14ac:dyDescent="0.2">
      <c r="A627" s="89">
        <v>615</v>
      </c>
      <c r="B627" s="90">
        <f ca="1">'Energía Transada'!D624</f>
        <v>246.24803207521776</v>
      </c>
    </row>
    <row r="628" spans="1:2" s="82" customFormat="1" x14ac:dyDescent="0.2">
      <c r="A628" s="89">
        <v>616</v>
      </c>
      <c r="B628" s="90">
        <f ca="1">'Energía Transada'!D625</f>
        <v>312.01349612987832</v>
      </c>
    </row>
    <row r="629" spans="1:2" s="82" customFormat="1" x14ac:dyDescent="0.2">
      <c r="A629" s="89">
        <v>617</v>
      </c>
      <c r="B629" s="90">
        <f ca="1">'Energía Transada'!D626</f>
        <v>864.74136069283475</v>
      </c>
    </row>
    <row r="630" spans="1:2" s="82" customFormat="1" x14ac:dyDescent="0.2">
      <c r="A630" s="89">
        <v>618</v>
      </c>
      <c r="B630" s="90">
        <f ca="1">'Energía Transada'!D627</f>
        <v>772.79741094651308</v>
      </c>
    </row>
    <row r="631" spans="1:2" s="82" customFormat="1" x14ac:dyDescent="0.2">
      <c r="A631" s="89">
        <v>619</v>
      </c>
      <c r="B631" s="90">
        <f ca="1">'Energía Transada'!D628</f>
        <v>1078.0002441322194</v>
      </c>
    </row>
    <row r="632" spans="1:2" s="82" customFormat="1" x14ac:dyDescent="0.2">
      <c r="A632" s="89">
        <v>620</v>
      </c>
      <c r="B632" s="90">
        <f ca="1">'Energía Transada'!D629</f>
        <v>1276.5736355982335</v>
      </c>
    </row>
    <row r="633" spans="1:2" s="82" customFormat="1" x14ac:dyDescent="0.2">
      <c r="A633" s="89">
        <v>621</v>
      </c>
      <c r="B633" s="90">
        <f ca="1">'Energía Transada'!D630</f>
        <v>915.82133277412447</v>
      </c>
    </row>
    <row r="634" spans="1:2" s="82" customFormat="1" x14ac:dyDescent="0.2">
      <c r="A634" s="89">
        <v>622</v>
      </c>
      <c r="B634" s="90">
        <f ca="1">'Energía Transada'!D631</f>
        <v>1046.9265944494348</v>
      </c>
    </row>
    <row r="635" spans="1:2" s="82" customFormat="1" x14ac:dyDescent="0.2">
      <c r="A635" s="89">
        <v>623</v>
      </c>
      <c r="B635" s="90">
        <f ca="1">'Energía Transada'!D632</f>
        <v>1257.8443125017604</v>
      </c>
    </row>
    <row r="636" spans="1:2" s="82" customFormat="1" x14ac:dyDescent="0.2">
      <c r="A636" s="89">
        <v>624</v>
      </c>
      <c r="B636" s="90">
        <f ca="1">'Energía Transada'!D633</f>
        <v>1182.7141868988635</v>
      </c>
    </row>
    <row r="637" spans="1:2" s="82" customFormat="1" x14ac:dyDescent="0.2">
      <c r="A637" s="89">
        <v>625</v>
      </c>
      <c r="B637" s="90">
        <f ca="1">'Energía Transada'!D634</f>
        <v>694.26195387153007</v>
      </c>
    </row>
    <row r="638" spans="1:2" s="82" customFormat="1" x14ac:dyDescent="0.2">
      <c r="A638" s="89">
        <v>626</v>
      </c>
      <c r="B638" s="90">
        <f ca="1">'Energía Transada'!D635</f>
        <v>368.41429863630248</v>
      </c>
    </row>
    <row r="639" spans="1:2" s="82" customFormat="1" x14ac:dyDescent="0.2">
      <c r="A639" s="89">
        <v>627</v>
      </c>
      <c r="B639" s="90">
        <f ca="1">'Energía Transada'!D636</f>
        <v>210.91771805232565</v>
      </c>
    </row>
    <row r="640" spans="1:2" s="82" customFormat="1" x14ac:dyDescent="0.2">
      <c r="A640" s="89">
        <v>628</v>
      </c>
      <c r="B640" s="90">
        <f ca="1">'Energía Transada'!D637</f>
        <v>192.40122817285811</v>
      </c>
    </row>
    <row r="641" spans="1:2" s="82" customFormat="1" x14ac:dyDescent="0.2">
      <c r="A641" s="89">
        <v>629</v>
      </c>
      <c r="B641" s="90">
        <f ca="1">'Energía Transada'!D638</f>
        <v>111.73743892782137</v>
      </c>
    </row>
    <row r="642" spans="1:2" s="82" customFormat="1" x14ac:dyDescent="0.2">
      <c r="A642" s="89">
        <v>630</v>
      </c>
      <c r="B642" s="90">
        <f ca="1">'Energía Transada'!D639</f>
        <v>290.51734121233557</v>
      </c>
    </row>
    <row r="643" spans="1:2" s="82" customFormat="1" x14ac:dyDescent="0.2">
      <c r="A643" s="89">
        <v>631</v>
      </c>
      <c r="B643" s="90">
        <f ca="1">'Energía Transada'!D640</f>
        <v>511.86388689792454</v>
      </c>
    </row>
    <row r="644" spans="1:2" s="82" customFormat="1" x14ac:dyDescent="0.2">
      <c r="A644" s="89">
        <v>632</v>
      </c>
      <c r="B644" s="90">
        <f ca="1">'Energía Transada'!D641</f>
        <v>468.44591062882824</v>
      </c>
    </row>
    <row r="645" spans="1:2" s="82" customFormat="1" x14ac:dyDescent="0.2">
      <c r="A645" s="89">
        <v>633</v>
      </c>
      <c r="B645" s="90">
        <f ca="1">'Energía Transada'!D642</f>
        <v>358.83680387106062</v>
      </c>
    </row>
    <row r="646" spans="1:2" s="82" customFormat="1" x14ac:dyDescent="0.2">
      <c r="A646" s="89">
        <v>634</v>
      </c>
      <c r="B646" s="90">
        <f ca="1">'Energía Transada'!D643</f>
        <v>44.90780878813392</v>
      </c>
    </row>
    <row r="647" spans="1:2" s="82" customFormat="1" x14ac:dyDescent="0.2">
      <c r="A647" s="89">
        <v>635</v>
      </c>
      <c r="B647" s="90">
        <f ca="1">'Energía Transada'!D644</f>
        <v>7.2363293781827167</v>
      </c>
    </row>
    <row r="648" spans="1:2" s="82" customFormat="1" x14ac:dyDescent="0.2">
      <c r="A648" s="89">
        <v>636</v>
      </c>
      <c r="B648" s="90">
        <f ca="1">'Energía Transada'!D645</f>
        <v>2.9796650380752365</v>
      </c>
    </row>
    <row r="649" spans="1:2" s="82" customFormat="1" x14ac:dyDescent="0.2">
      <c r="A649" s="89">
        <v>637</v>
      </c>
      <c r="B649" s="90">
        <f ca="1">'Energía Transada'!D646</f>
        <v>3.6181646890913584</v>
      </c>
    </row>
    <row r="650" spans="1:2" s="82" customFormat="1" x14ac:dyDescent="0.2">
      <c r="A650" s="89">
        <v>638</v>
      </c>
      <c r="B650" s="90">
        <f ca="1">'Energía Transada'!D647</f>
        <v>22.985987436580395</v>
      </c>
    </row>
    <row r="651" spans="1:2" s="82" customFormat="1" x14ac:dyDescent="0.2">
      <c r="A651" s="89">
        <v>639</v>
      </c>
      <c r="B651" s="90">
        <f ca="1">'Energía Transada'!D648</f>
        <v>13.621325888343938</v>
      </c>
    </row>
    <row r="652" spans="1:2" s="82" customFormat="1" x14ac:dyDescent="0.2">
      <c r="A652" s="89">
        <v>640</v>
      </c>
      <c r="B652" s="90">
        <f ca="1">'Energía Transada'!D649</f>
        <v>34.478981154870596</v>
      </c>
    </row>
    <row r="653" spans="1:2" s="82" customFormat="1" x14ac:dyDescent="0.2">
      <c r="A653" s="89">
        <v>641</v>
      </c>
      <c r="B653" s="90">
        <f ca="1">'Energía Transada'!D650</f>
        <v>95.136448001402186</v>
      </c>
    </row>
    <row r="654" spans="1:2" s="82" customFormat="1" x14ac:dyDescent="0.2">
      <c r="A654" s="89">
        <v>642</v>
      </c>
      <c r="B654" s="90">
        <f ca="1">'Energía Transada'!D651</f>
        <v>124.08176551413307</v>
      </c>
    </row>
    <row r="655" spans="1:2" s="82" customFormat="1" x14ac:dyDescent="0.2">
      <c r="A655" s="89">
        <v>643</v>
      </c>
      <c r="B655" s="90">
        <f ca="1">'Energía Transada'!D652</f>
        <v>101.73427772856878</v>
      </c>
    </row>
    <row r="656" spans="1:2" s="82" customFormat="1" x14ac:dyDescent="0.2">
      <c r="A656" s="89">
        <v>644</v>
      </c>
      <c r="B656" s="90">
        <f ca="1">'Energía Transada'!D653</f>
        <v>21.070488483532028</v>
      </c>
    </row>
    <row r="657" spans="1:2" s="82" customFormat="1" x14ac:dyDescent="0.2">
      <c r="A657" s="89">
        <v>645</v>
      </c>
      <c r="B657" s="90">
        <f ca="1">'Energía Transada'!D654</f>
        <v>78.109790640972264</v>
      </c>
    </row>
    <row r="658" spans="1:2" s="82" customFormat="1" x14ac:dyDescent="0.2">
      <c r="A658" s="89">
        <v>646</v>
      </c>
      <c r="B658" s="90">
        <f ca="1">'Energía Transada'!D655</f>
        <v>258.37952544452406</v>
      </c>
    </row>
    <row r="659" spans="1:2" s="82" customFormat="1" x14ac:dyDescent="0.2">
      <c r="A659" s="89">
        <v>647</v>
      </c>
      <c r="B659" s="90">
        <f ca="1">'Energía Transada'!D656</f>
        <v>160.26341240504664</v>
      </c>
    </row>
    <row r="660" spans="1:2" s="82" customFormat="1" x14ac:dyDescent="0.2">
      <c r="A660" s="89">
        <v>648</v>
      </c>
      <c r="B660" s="90">
        <f ca="1">'Energía Transada'!D657</f>
        <v>209.64071875029342</v>
      </c>
    </row>
    <row r="661" spans="1:2" s="82" customFormat="1" x14ac:dyDescent="0.2">
      <c r="A661" s="89">
        <v>649</v>
      </c>
      <c r="B661" s="90">
        <f ca="1">'Energía Transada'!D658</f>
        <v>251.78169571735748</v>
      </c>
    </row>
    <row r="662" spans="1:2" s="82" customFormat="1" x14ac:dyDescent="0.2">
      <c r="A662" s="89">
        <v>650</v>
      </c>
      <c r="B662" s="90">
        <f ca="1">'Energía Transada'!D659</f>
        <v>319.88832515907717</v>
      </c>
    </row>
    <row r="663" spans="1:2" s="82" customFormat="1" x14ac:dyDescent="0.2">
      <c r="A663" s="89">
        <v>651</v>
      </c>
      <c r="B663" s="90">
        <f ca="1">'Energía Transada'!D660</f>
        <v>316.69582690399653</v>
      </c>
    </row>
    <row r="664" spans="1:2" s="82" customFormat="1" x14ac:dyDescent="0.2">
      <c r="A664" s="89">
        <v>652</v>
      </c>
      <c r="B664" s="90">
        <f ca="1">'Energía Transada'!D661</f>
        <v>280.08851357907224</v>
      </c>
    </row>
    <row r="665" spans="1:2" s="82" customFormat="1" x14ac:dyDescent="0.2">
      <c r="A665" s="89">
        <v>653</v>
      </c>
      <c r="B665" s="90">
        <f ca="1">'Energía Transada'!D662</f>
        <v>280.08851357907224</v>
      </c>
    </row>
    <row r="666" spans="1:2" s="82" customFormat="1" x14ac:dyDescent="0.2">
      <c r="A666" s="89">
        <v>654</v>
      </c>
      <c r="B666" s="90">
        <f ca="1">'Energía Transada'!D663</f>
        <v>280.08851357907224</v>
      </c>
    </row>
    <row r="667" spans="1:2" s="82" customFormat="1" x14ac:dyDescent="0.2">
      <c r="A667" s="89">
        <v>655</v>
      </c>
      <c r="B667" s="90">
        <f ca="1">'Energía Transada'!D664</f>
        <v>280.08851357907224</v>
      </c>
    </row>
    <row r="668" spans="1:2" s="82" customFormat="1" x14ac:dyDescent="0.2">
      <c r="A668" s="89">
        <v>656</v>
      </c>
      <c r="B668" s="90">
        <f ca="1">'Energía Transada'!D665</f>
        <v>216.4513816944654</v>
      </c>
    </row>
    <row r="669" spans="1:2" s="82" customFormat="1" x14ac:dyDescent="0.2">
      <c r="A669" s="89">
        <v>657</v>
      </c>
      <c r="B669" s="90">
        <f ca="1">'Energía Transada'!D666</f>
        <v>69.170795526746559</v>
      </c>
    </row>
    <row r="670" spans="1:2" s="82" customFormat="1" x14ac:dyDescent="0.2">
      <c r="A670" s="89">
        <v>658</v>
      </c>
      <c r="B670" s="90">
        <f ca="1">'Energía Transada'!D667</f>
        <v>220.49521281756751</v>
      </c>
    </row>
    <row r="671" spans="1:2" s="82" customFormat="1" x14ac:dyDescent="0.2">
      <c r="A671" s="89">
        <v>659</v>
      </c>
      <c r="B671" s="90">
        <f ca="1">'Energía Transada'!D668</f>
        <v>122.80476621210082</v>
      </c>
    </row>
    <row r="672" spans="1:2" s="82" customFormat="1" x14ac:dyDescent="0.2">
      <c r="A672" s="89">
        <v>660</v>
      </c>
      <c r="B672" s="90">
        <f ca="1">'Energía Transada'!D669</f>
        <v>0.63849965101612205</v>
      </c>
    </row>
    <row r="673" spans="1:2" s="82" customFormat="1" x14ac:dyDescent="0.2">
      <c r="A673" s="89">
        <v>661</v>
      </c>
      <c r="B673" s="90">
        <f ca="1">'Energía Transada'!D670</f>
        <v>4.0438311231021062</v>
      </c>
    </row>
    <row r="674" spans="1:2" s="82" customFormat="1" x14ac:dyDescent="0.2">
      <c r="A674" s="89">
        <v>662</v>
      </c>
      <c r="B674" s="90">
        <f ca="1">'Energía Transada'!D671</f>
        <v>34.053314720859845</v>
      </c>
    </row>
    <row r="675" spans="1:2" s="82" customFormat="1" x14ac:dyDescent="0.2">
      <c r="A675" s="89">
        <v>663</v>
      </c>
      <c r="B675" s="90">
        <f ca="1">'Energía Transada'!D672</f>
        <v>61.508799714553092</v>
      </c>
    </row>
    <row r="676" spans="1:2" s="82" customFormat="1" x14ac:dyDescent="0.2">
      <c r="A676" s="89">
        <v>664</v>
      </c>
      <c r="B676" s="90">
        <f ca="1">'Energía Transada'!D673</f>
        <v>68.957962309741191</v>
      </c>
    </row>
    <row r="677" spans="1:2" s="82" customFormat="1" x14ac:dyDescent="0.2">
      <c r="A677" s="89">
        <v>665</v>
      </c>
      <c r="B677" s="90">
        <f ca="1">'Energía Transada'!D674</f>
        <v>41.289644099042562</v>
      </c>
    </row>
    <row r="678" spans="1:2" s="82" customFormat="1" x14ac:dyDescent="0.2">
      <c r="A678" s="89">
        <v>666</v>
      </c>
      <c r="B678" s="90">
        <f ca="1">'Energía Transada'!D675</f>
        <v>102.15994416257954</v>
      </c>
    </row>
    <row r="679" spans="1:2" s="82" customFormat="1" x14ac:dyDescent="0.2">
      <c r="A679" s="89">
        <v>667</v>
      </c>
      <c r="B679" s="90">
        <f ca="1">'Energía Transada'!D676</f>
        <v>269.87251916281429</v>
      </c>
    </row>
    <row r="680" spans="1:2" s="82" customFormat="1" x14ac:dyDescent="0.2">
      <c r="A680" s="89">
        <v>668</v>
      </c>
      <c r="B680" s="90">
        <f ca="1">'Energía Transada'!D677</f>
        <v>516.33338445503739</v>
      </c>
    </row>
    <row r="681" spans="1:2" s="82" customFormat="1" x14ac:dyDescent="0.2">
      <c r="A681" s="89">
        <v>669</v>
      </c>
      <c r="B681" s="90">
        <f ca="1">'Energía Transada'!D678</f>
        <v>621.47299365569222</v>
      </c>
    </row>
    <row r="682" spans="1:2" s="82" customFormat="1" x14ac:dyDescent="0.2">
      <c r="A682" s="89">
        <v>670</v>
      </c>
      <c r="B682" s="90">
        <f ca="1">'Energía Transada'!D679</f>
        <v>223.47487785564275</v>
      </c>
    </row>
    <row r="683" spans="1:2" s="82" customFormat="1" x14ac:dyDescent="0.2">
      <c r="A683" s="89">
        <v>671</v>
      </c>
      <c r="B683" s="90">
        <f ca="1">'Energía Transada'!D680</f>
        <v>70.873461262789547</v>
      </c>
    </row>
    <row r="684" spans="1:2" s="82" customFormat="1" x14ac:dyDescent="0.2">
      <c r="A684" s="89">
        <v>672</v>
      </c>
      <c r="B684" s="90">
        <f ca="1">'Energía Transada'!D681</f>
        <v>95.136448001402186</v>
      </c>
    </row>
    <row r="685" spans="1:2" s="82" customFormat="1" x14ac:dyDescent="0.2">
      <c r="A685" s="89">
        <v>673</v>
      </c>
      <c r="B685" s="90">
        <f ca="1">'Energía Transada'!D682</f>
        <v>25.327152823639508</v>
      </c>
    </row>
    <row r="686" spans="1:2" s="82" customFormat="1" x14ac:dyDescent="0.2">
      <c r="A686" s="89">
        <v>674</v>
      </c>
      <c r="B686" s="90">
        <f ca="1">'Energía Transada'!D683</f>
        <v>0</v>
      </c>
    </row>
    <row r="687" spans="1:2" s="82" customFormat="1" x14ac:dyDescent="0.2">
      <c r="A687" s="89">
        <v>675</v>
      </c>
      <c r="B687" s="90">
        <f ca="1">'Energía Transada'!D684</f>
        <v>0</v>
      </c>
    </row>
    <row r="688" spans="1:2" s="82" customFormat="1" x14ac:dyDescent="0.2">
      <c r="A688" s="89">
        <v>676</v>
      </c>
      <c r="B688" s="90">
        <f ca="1">'Energía Transada'!D685</f>
        <v>13.834159105349313</v>
      </c>
    </row>
    <row r="689" spans="1:2" s="82" customFormat="1" x14ac:dyDescent="0.2">
      <c r="A689" s="89">
        <v>677</v>
      </c>
      <c r="B689" s="90">
        <f ca="1">'Energía Transada'!D686</f>
        <v>27.242651776687875</v>
      </c>
    </row>
    <row r="690" spans="1:2" s="82" customFormat="1" x14ac:dyDescent="0.2">
      <c r="A690" s="89">
        <v>678</v>
      </c>
      <c r="B690" s="90">
        <f ca="1">'Energía Transada'!D687</f>
        <v>15.111158407381556</v>
      </c>
    </row>
    <row r="691" spans="1:2" s="82" customFormat="1" x14ac:dyDescent="0.2">
      <c r="A691" s="89">
        <v>679</v>
      </c>
      <c r="B691" s="90">
        <f ca="1">'Energía Transada'!D688</f>
        <v>0</v>
      </c>
    </row>
    <row r="692" spans="1:2" s="82" customFormat="1" x14ac:dyDescent="0.2">
      <c r="A692" s="89">
        <v>680</v>
      </c>
      <c r="B692" s="90">
        <f ca="1">'Energía Transada'!D689</f>
        <v>0</v>
      </c>
    </row>
    <row r="693" spans="1:2" s="82" customFormat="1" x14ac:dyDescent="0.2">
      <c r="A693" s="89">
        <v>681</v>
      </c>
      <c r="B693" s="90">
        <f ca="1">'Energía Transada'!D690</f>
        <v>0</v>
      </c>
    </row>
    <row r="694" spans="1:2" s="82" customFormat="1" x14ac:dyDescent="0.2">
      <c r="A694" s="89">
        <v>682</v>
      </c>
      <c r="B694" s="90">
        <f ca="1">'Energía Transada'!D691</f>
        <v>0.63849965101612205</v>
      </c>
    </row>
    <row r="695" spans="1:2" s="82" customFormat="1" x14ac:dyDescent="0.2">
      <c r="A695" s="89">
        <v>683</v>
      </c>
      <c r="B695" s="90">
        <f ca="1">'Energía Transada'!D692</f>
        <v>19.367822747489036</v>
      </c>
    </row>
    <row r="696" spans="1:2" s="82" customFormat="1" x14ac:dyDescent="0.2">
      <c r="A696" s="89">
        <v>684</v>
      </c>
      <c r="B696" s="90">
        <f ca="1">'Energía Transada'!D693</f>
        <v>0</v>
      </c>
    </row>
    <row r="697" spans="1:2" s="82" customFormat="1" x14ac:dyDescent="0.2">
      <c r="A697" s="89">
        <v>685</v>
      </c>
      <c r="B697" s="90">
        <f ca="1">'Energía Transada'!D694</f>
        <v>0</v>
      </c>
    </row>
    <row r="698" spans="1:2" s="82" customFormat="1" x14ac:dyDescent="0.2">
      <c r="A698" s="89">
        <v>686</v>
      </c>
      <c r="B698" s="90">
        <f ca="1">'Energía Transada'!D695</f>
        <v>5.7464968591450987</v>
      </c>
    </row>
    <row r="699" spans="1:2" s="82" customFormat="1" x14ac:dyDescent="0.2">
      <c r="A699" s="89">
        <v>687</v>
      </c>
      <c r="B699" s="90">
        <f ca="1">'Energía Transada'!D696</f>
        <v>2.1283321700537403</v>
      </c>
    </row>
    <row r="700" spans="1:2" s="82" customFormat="1" x14ac:dyDescent="0.2">
      <c r="A700" s="89">
        <v>688</v>
      </c>
      <c r="B700" s="90">
        <f ca="1">'Energía Transada'!D697</f>
        <v>0</v>
      </c>
    </row>
    <row r="701" spans="1:2" s="82" customFormat="1" x14ac:dyDescent="0.2">
      <c r="A701" s="89">
        <v>689</v>
      </c>
      <c r="B701" s="90">
        <f ca="1">'Energía Transada'!D698</f>
        <v>0</v>
      </c>
    </row>
    <row r="702" spans="1:2" s="82" customFormat="1" x14ac:dyDescent="0.2">
      <c r="A702" s="89">
        <v>690</v>
      </c>
      <c r="B702" s="90">
        <f ca="1">'Energía Transada'!D699</f>
        <v>0</v>
      </c>
    </row>
    <row r="703" spans="1:2" s="82" customFormat="1" x14ac:dyDescent="0.2">
      <c r="A703" s="89">
        <v>691</v>
      </c>
      <c r="B703" s="90">
        <f ca="1">'Energía Transada'!D700</f>
        <v>0</v>
      </c>
    </row>
    <row r="704" spans="1:2" s="82" customFormat="1" x14ac:dyDescent="0.2">
      <c r="A704" s="89">
        <v>692</v>
      </c>
      <c r="B704" s="90">
        <f ca="1">'Energía Transada'!D701</f>
        <v>58.316301459472484</v>
      </c>
    </row>
    <row r="705" spans="1:2" s="82" customFormat="1" x14ac:dyDescent="0.2">
      <c r="A705" s="89">
        <v>693</v>
      </c>
      <c r="B705" s="90">
        <f ca="1">'Energía Transada'!D702</f>
        <v>250.93036284933598</v>
      </c>
    </row>
    <row r="706" spans="1:2" s="82" customFormat="1" x14ac:dyDescent="0.2">
      <c r="A706" s="89">
        <v>694</v>
      </c>
      <c r="B706" s="90">
        <f ca="1">'Energía Transada'!D703</f>
        <v>482.91856938519368</v>
      </c>
    </row>
    <row r="707" spans="1:2" s="82" customFormat="1" x14ac:dyDescent="0.2">
      <c r="A707" s="89">
        <v>695</v>
      </c>
      <c r="B707" s="90">
        <f ca="1">'Energía Transada'!D704</f>
        <v>654.4621422915252</v>
      </c>
    </row>
    <row r="708" spans="1:2" s="82" customFormat="1" x14ac:dyDescent="0.2">
      <c r="A708" s="89">
        <v>696</v>
      </c>
      <c r="B708" s="90">
        <f ca="1">'Energía Transada'!D705</f>
        <v>1062.6762525078325</v>
      </c>
    </row>
    <row r="709" spans="1:2" s="82" customFormat="1" x14ac:dyDescent="0.2">
      <c r="A709" s="89">
        <v>697</v>
      </c>
      <c r="B709" s="90">
        <f ca="1">'Energía Transada'!D706</f>
        <v>1083.7467409913645</v>
      </c>
    </row>
    <row r="710" spans="1:2" s="82" customFormat="1" x14ac:dyDescent="0.2">
      <c r="A710" s="89">
        <v>698</v>
      </c>
      <c r="B710" s="90">
        <f ca="1">'Energía Transada'!D707</f>
        <v>1170.1570270955465</v>
      </c>
    </row>
    <row r="711" spans="1:2" s="82" customFormat="1" x14ac:dyDescent="0.2">
      <c r="A711" s="89">
        <v>699</v>
      </c>
      <c r="B711" s="90">
        <f ca="1">'Energía Transada'!D708</f>
        <v>1267.2089740499971</v>
      </c>
    </row>
    <row r="712" spans="1:2" s="82" customFormat="1" x14ac:dyDescent="0.2">
      <c r="A712" s="89">
        <v>700</v>
      </c>
      <c r="B712" s="90">
        <f ca="1">'Energía Transada'!D709</f>
        <v>1736.9318839808575</v>
      </c>
    </row>
    <row r="713" spans="1:2" s="82" customFormat="1" x14ac:dyDescent="0.2">
      <c r="A713" s="89">
        <v>701</v>
      </c>
      <c r="B713" s="90">
        <f ca="1">'Energía Transada'!D710</f>
        <v>1411.7227283966461</v>
      </c>
    </row>
    <row r="714" spans="1:2" s="82" customFormat="1" x14ac:dyDescent="0.2">
      <c r="A714" s="89">
        <v>702</v>
      </c>
      <c r="B714" s="90">
        <f ca="1">'Energía Transada'!D711</f>
        <v>1249.543817038551</v>
      </c>
    </row>
    <row r="715" spans="1:2" s="82" customFormat="1" x14ac:dyDescent="0.2">
      <c r="A715" s="89">
        <v>703</v>
      </c>
      <c r="B715" s="90">
        <f ca="1">'Energía Transada'!D712</f>
        <v>1096.7295672286923</v>
      </c>
    </row>
    <row r="716" spans="1:2" s="82" customFormat="1" x14ac:dyDescent="0.2">
      <c r="A716" s="89">
        <v>704</v>
      </c>
      <c r="B716" s="90">
        <f ca="1">'Energía Transada'!D713</f>
        <v>537.82953937258014</v>
      </c>
    </row>
    <row r="717" spans="1:2" s="82" customFormat="1" x14ac:dyDescent="0.2">
      <c r="A717" s="89">
        <v>705</v>
      </c>
      <c r="B717" s="90">
        <f ca="1">'Energía Transada'!D714</f>
        <v>88.964284708246339</v>
      </c>
    </row>
    <row r="718" spans="1:2" s="82" customFormat="1" x14ac:dyDescent="0.2">
      <c r="A718" s="89">
        <v>706</v>
      </c>
      <c r="B718" s="90">
        <f ca="1">'Energía Transada'!D715</f>
        <v>328.18882062228676</v>
      </c>
    </row>
    <row r="719" spans="1:2" s="82" customFormat="1" x14ac:dyDescent="0.2">
      <c r="A719" s="89">
        <v>707</v>
      </c>
      <c r="B719" s="90">
        <f ca="1">'Energía Transada'!D716</f>
        <v>510.16122116188154</v>
      </c>
    </row>
    <row r="720" spans="1:2" s="82" customFormat="1" x14ac:dyDescent="0.2">
      <c r="A720" s="89">
        <v>708</v>
      </c>
      <c r="B720" s="90">
        <f ca="1">'Energía Transada'!D717</f>
        <v>550.17386595889184</v>
      </c>
    </row>
    <row r="721" spans="1:2" s="82" customFormat="1" x14ac:dyDescent="0.2">
      <c r="A721" s="89">
        <v>709</v>
      </c>
      <c r="B721" s="90">
        <f ca="1">'Energía Transada'!D718</f>
        <v>532.08304251343509</v>
      </c>
    </row>
    <row r="722" spans="1:2" s="82" customFormat="1" x14ac:dyDescent="0.2">
      <c r="A722" s="89">
        <v>710</v>
      </c>
      <c r="B722" s="90">
        <f ca="1">'Energía Transada'!D719</f>
        <v>460.99674803364013</v>
      </c>
    </row>
    <row r="723" spans="1:2" s="82" customFormat="1" x14ac:dyDescent="0.2">
      <c r="A723" s="89">
        <v>711</v>
      </c>
      <c r="B723" s="90">
        <f ca="1">'Energía Transada'!D720</f>
        <v>307.75683178977084</v>
      </c>
    </row>
    <row r="724" spans="1:2" s="82" customFormat="1" x14ac:dyDescent="0.2">
      <c r="A724" s="89">
        <v>712</v>
      </c>
      <c r="B724" s="90">
        <f ca="1">'Energía Transada'!D721</f>
        <v>266.46718769072828</v>
      </c>
    </row>
    <row r="725" spans="1:2" s="82" customFormat="1" x14ac:dyDescent="0.2">
      <c r="A725" s="89">
        <v>713</v>
      </c>
      <c r="B725" s="90">
        <f ca="1">'Energía Transada'!D722</f>
        <v>144.9394207806597</v>
      </c>
    </row>
    <row r="726" spans="1:2" s="82" customFormat="1" x14ac:dyDescent="0.2">
      <c r="A726" s="89">
        <v>714</v>
      </c>
      <c r="B726" s="90">
        <f ca="1">'Energía Transada'!D723</f>
        <v>64.488464752628332</v>
      </c>
    </row>
    <row r="727" spans="1:2" s="82" customFormat="1" x14ac:dyDescent="0.2">
      <c r="A727" s="89">
        <v>715</v>
      </c>
      <c r="B727" s="90">
        <f ca="1">'Energía Transada'!D724</f>
        <v>302.2231681476311</v>
      </c>
    </row>
    <row r="728" spans="1:2" s="82" customFormat="1" x14ac:dyDescent="0.2">
      <c r="A728" s="89">
        <v>716</v>
      </c>
      <c r="B728" s="90">
        <f ca="1">'Energía Transada'!D725</f>
        <v>248.58919746227687</v>
      </c>
    </row>
    <row r="729" spans="1:2" s="82" customFormat="1" x14ac:dyDescent="0.2">
      <c r="A729" s="89">
        <v>717</v>
      </c>
      <c r="B729" s="90">
        <f ca="1">'Energía Transada'!D726</f>
        <v>14.25982553936006</v>
      </c>
    </row>
    <row r="730" spans="1:2" s="82" customFormat="1" x14ac:dyDescent="0.2">
      <c r="A730" s="89">
        <v>718</v>
      </c>
      <c r="B730" s="90">
        <f ca="1">'Energía Transada'!D727</f>
        <v>0.42566643401074805</v>
      </c>
    </row>
    <row r="731" spans="1:2" s="82" customFormat="1" x14ac:dyDescent="0.2">
      <c r="A731" s="89">
        <v>719</v>
      </c>
      <c r="B731" s="90">
        <f ca="1">'Energía Transada'!D728</f>
        <v>0</v>
      </c>
    </row>
    <row r="732" spans="1:2" s="82" customFormat="1" x14ac:dyDescent="0.2">
      <c r="A732" s="89">
        <v>720</v>
      </c>
      <c r="B732" s="90">
        <f ca="1">'Energía Transada'!D729</f>
        <v>0</v>
      </c>
    </row>
    <row r="733" spans="1:2" s="82" customFormat="1" x14ac:dyDescent="0.2">
      <c r="A733" s="89">
        <v>721</v>
      </c>
      <c r="B733" s="90">
        <f ca="1">'Energía Transada'!D730</f>
        <v>0</v>
      </c>
    </row>
    <row r="734" spans="1:2" s="82" customFormat="1" x14ac:dyDescent="0.2">
      <c r="A734" s="89">
        <v>722</v>
      </c>
      <c r="B734" s="90">
        <f ca="1">'Energía Transada'!D731</f>
        <v>4.2566643401074806</v>
      </c>
    </row>
    <row r="735" spans="1:2" s="82" customFormat="1" x14ac:dyDescent="0.2">
      <c r="A735" s="89">
        <v>723</v>
      </c>
      <c r="B735" s="90">
        <f ca="1">'Energía Transada'!D732</f>
        <v>70.873461262789547</v>
      </c>
    </row>
    <row r="736" spans="1:2" s="82" customFormat="1" x14ac:dyDescent="0.2">
      <c r="A736" s="89">
        <v>724</v>
      </c>
      <c r="B736" s="90">
        <f ca="1">'Energía Transada'!D733</f>
        <v>3.1924982550806105</v>
      </c>
    </row>
    <row r="737" spans="1:2" s="82" customFormat="1" x14ac:dyDescent="0.2">
      <c r="A737" s="89">
        <v>725</v>
      </c>
      <c r="B737" s="90">
        <f ca="1">'Energía Transada'!D734</f>
        <v>6.5978297271665953</v>
      </c>
    </row>
    <row r="738" spans="1:2" s="82" customFormat="1" x14ac:dyDescent="0.2">
      <c r="A738" s="89">
        <v>726</v>
      </c>
      <c r="B738" s="90">
        <f ca="1">'Energía Transada'!D735</f>
        <v>5.3208304251343508</v>
      </c>
    </row>
    <row r="739" spans="1:2" s="82" customFormat="1" x14ac:dyDescent="0.2">
      <c r="A739" s="89">
        <v>727</v>
      </c>
      <c r="B739" s="90">
        <f ca="1">'Energía Transada'!D736</f>
        <v>34.26614793786522</v>
      </c>
    </row>
    <row r="740" spans="1:2" s="82" customFormat="1" x14ac:dyDescent="0.2">
      <c r="A740" s="89">
        <v>728</v>
      </c>
      <c r="B740" s="90">
        <f ca="1">'Energía Transada'!D737</f>
        <v>41.715310533053312</v>
      </c>
    </row>
    <row r="741" spans="1:2" s="82" customFormat="1" x14ac:dyDescent="0.2">
      <c r="A741" s="89">
        <v>729</v>
      </c>
      <c r="B741" s="90">
        <f ca="1">'Energía Transada'!D738</f>
        <v>0</v>
      </c>
    </row>
    <row r="742" spans="1:2" s="82" customFormat="1" x14ac:dyDescent="0.2">
      <c r="A742" s="89">
        <v>730</v>
      </c>
      <c r="B742" s="90">
        <f ca="1">'Energía Transada'!D739</f>
        <v>0</v>
      </c>
    </row>
    <row r="743" spans="1:2" s="82" customFormat="1" x14ac:dyDescent="0.2">
      <c r="A743" s="89">
        <v>731</v>
      </c>
      <c r="B743" s="90">
        <f ca="1">'Energía Transada'!D740</f>
        <v>0</v>
      </c>
    </row>
    <row r="744" spans="1:2" s="82" customFormat="1" x14ac:dyDescent="0.2">
      <c r="A744" s="89">
        <v>732</v>
      </c>
      <c r="B744" s="90">
        <f ca="1">'Energía Transada'!D741</f>
        <v>0</v>
      </c>
    </row>
    <row r="745" spans="1:2" s="82" customFormat="1" x14ac:dyDescent="0.2">
      <c r="A745" s="89">
        <v>733</v>
      </c>
      <c r="B745" s="90">
        <f ca="1">'Energía Transada'!D742</f>
        <v>0.21283321700537403</v>
      </c>
    </row>
    <row r="746" spans="1:2" s="82" customFormat="1" x14ac:dyDescent="0.2">
      <c r="A746" s="89">
        <v>734</v>
      </c>
      <c r="B746" s="90">
        <f ca="1">'Energía Transada'!D743</f>
        <v>10.641660850268702</v>
      </c>
    </row>
    <row r="747" spans="1:2" s="82" customFormat="1" x14ac:dyDescent="0.2">
      <c r="A747" s="89">
        <v>735</v>
      </c>
      <c r="B747" s="90">
        <f ca="1">'Energía Transada'!D744</f>
        <v>10.215994416257953</v>
      </c>
    </row>
    <row r="748" spans="1:2" s="82" customFormat="1" x14ac:dyDescent="0.2">
      <c r="A748" s="89">
        <v>736</v>
      </c>
      <c r="B748" s="90">
        <f ca="1">'Energía Transada'!D745</f>
        <v>15.323991624386931</v>
      </c>
    </row>
    <row r="749" spans="1:2" s="82" customFormat="1" x14ac:dyDescent="0.2">
      <c r="A749" s="89">
        <v>737</v>
      </c>
      <c r="B749" s="90">
        <f ca="1">'Energía Transada'!D746</f>
        <v>0</v>
      </c>
    </row>
    <row r="750" spans="1:2" s="82" customFormat="1" x14ac:dyDescent="0.2">
      <c r="A750" s="89">
        <v>738</v>
      </c>
      <c r="B750" s="90">
        <f ca="1">'Energía Transada'!D747</f>
        <v>0</v>
      </c>
    </row>
    <row r="751" spans="1:2" s="82" customFormat="1" x14ac:dyDescent="0.2">
      <c r="A751" s="89">
        <v>739</v>
      </c>
      <c r="B751" s="90">
        <f ca="1">'Energía Transada'!D748</f>
        <v>1.7026657360429922</v>
      </c>
    </row>
    <row r="752" spans="1:2" s="82" customFormat="1" x14ac:dyDescent="0.2">
      <c r="A752" s="89">
        <v>740</v>
      </c>
      <c r="B752" s="90">
        <f ca="1">'Energía Transada'!D749</f>
        <v>25.327152823639508</v>
      </c>
    </row>
    <row r="753" spans="1:2" s="82" customFormat="1" x14ac:dyDescent="0.2">
      <c r="A753" s="89">
        <v>741</v>
      </c>
      <c r="B753" s="90">
        <f ca="1">'Energía Transada'!D750</f>
        <v>55.54946963840262</v>
      </c>
    </row>
    <row r="754" spans="1:2" s="82" customFormat="1" x14ac:dyDescent="0.2">
      <c r="A754" s="89">
        <v>742</v>
      </c>
      <c r="B754" s="90">
        <f ca="1">'Energía Transada'!D751</f>
        <v>52.569804600327387</v>
      </c>
    </row>
    <row r="755" spans="1:2" s="82" customFormat="1" x14ac:dyDescent="0.2">
      <c r="A755" s="89">
        <v>743</v>
      </c>
      <c r="B755" s="90">
        <f ca="1">'Energía Transada'!D752</f>
        <v>247.95069781126074</v>
      </c>
    </row>
    <row r="756" spans="1:2" s="82" customFormat="1" x14ac:dyDescent="0.2">
      <c r="A756" s="89">
        <v>744</v>
      </c>
      <c r="B756" s="90">
        <f ca="1">'Energía Transada'!D753</f>
        <v>195.38089321093335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topLeftCell="B1" zoomScale="178" zoomScaleNormal="100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44774</v>
      </c>
      <c r="D3" s="27"/>
      <c r="E3" s="76">
        <f>EDATE(C3,1)</f>
        <v>44805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340000</v>
      </c>
      <c r="D4" s="26" t="s">
        <v>46</v>
      </c>
      <c r="E4" s="31">
        <v>329000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102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953.71</v>
      </c>
      <c r="D9" s="101" t="s">
        <v>58</v>
      </c>
      <c r="E9" s="26">
        <v>905.41</v>
      </c>
      <c r="F9" s="26" t="s">
        <v>58</v>
      </c>
      <c r="G9" s="68" t="s">
        <v>104</v>
      </c>
    </row>
    <row r="10" spans="2:9" s="11" customFormat="1" ht="25" customHeight="1" x14ac:dyDescent="0.2">
      <c r="B10" s="109" t="s">
        <v>52</v>
      </c>
      <c r="C10" s="57">
        <f ca="1">C4/1000*C8</f>
        <v>14655.36</v>
      </c>
      <c r="D10" s="58" t="s">
        <v>53</v>
      </c>
      <c r="E10" s="59">
        <f>E4/1000*E8</f>
        <v>14181.216</v>
      </c>
      <c r="F10" s="60" t="s">
        <v>53</v>
      </c>
      <c r="G10" s="77"/>
    </row>
    <row r="11" spans="2:9" s="11" customFormat="1" ht="25" customHeight="1" x14ac:dyDescent="0.2">
      <c r="B11" s="110"/>
      <c r="C11" s="98">
        <f ca="1">ROUND(C9*C10,0)</f>
        <v>13976963</v>
      </c>
      <c r="D11" s="61" t="s">
        <v>54</v>
      </c>
      <c r="E11" s="63">
        <f>ROUND(E9*E10,0)</f>
        <v>12839815</v>
      </c>
      <c r="F11" s="62" t="s">
        <v>54</v>
      </c>
      <c r="G11" s="75" t="s">
        <v>83</v>
      </c>
    </row>
    <row r="12" spans="2:9" x14ac:dyDescent="0.2">
      <c r="B12" s="67"/>
      <c r="E12" s="70"/>
      <c r="F12" s="71"/>
      <c r="G12" s="68"/>
    </row>
    <row r="13" spans="2:9" x14ac:dyDescent="0.2">
      <c r="B13" s="69" t="s">
        <v>57</v>
      </c>
      <c r="C13" s="26">
        <v>905.41</v>
      </c>
      <c r="D13" s="35" t="s">
        <v>58</v>
      </c>
      <c r="E13" s="72"/>
      <c r="F13" s="73"/>
      <c r="G13" s="68" t="s">
        <v>59</v>
      </c>
    </row>
    <row r="14" spans="2:9" x14ac:dyDescent="0.2">
      <c r="B14" s="69" t="s">
        <v>61</v>
      </c>
      <c r="C14" s="105">
        <f ca="1">C13*C10</f>
        <v>13269109.4976</v>
      </c>
      <c r="D14" s="35" t="s">
        <v>54</v>
      </c>
      <c r="E14" s="72"/>
      <c r="F14" s="73"/>
      <c r="G14" s="68"/>
    </row>
    <row r="15" spans="2:9" x14ac:dyDescent="0.2">
      <c r="B15" s="69" t="s">
        <v>55</v>
      </c>
      <c r="C15" s="106">
        <v>26479048.659017447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26479048.659017447</v>
      </c>
    </row>
    <row r="16" spans="2:9" x14ac:dyDescent="0.2">
      <c r="B16" s="69" t="s">
        <v>56</v>
      </c>
      <c r="C16" s="105">
        <f>'E. Traspasada Pto. Entrega'!J10</f>
        <v>63330168.132611461</v>
      </c>
      <c r="D16" t="s">
        <v>54</v>
      </c>
      <c r="E16" s="72"/>
      <c r="F16" s="73"/>
      <c r="G16" s="94" t="s">
        <v>60</v>
      </c>
    </row>
    <row r="17" spans="2:7" s="11" customFormat="1" ht="26" customHeight="1" x14ac:dyDescent="0.2">
      <c r="B17" s="78" t="s">
        <v>73</v>
      </c>
      <c r="C17" s="107">
        <f>C15-C16</f>
        <v>-36851119.47359401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-707853.50239999965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1" t="s">
        <v>62</v>
      </c>
      <c r="G2" s="112"/>
      <c r="H2" s="113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44774</v>
      </c>
      <c r="B10" s="4">
        <v>1</v>
      </c>
      <c r="C10" s="4">
        <f t="shared" ref="C10:C73" si="0">YEAR(A10)</f>
        <v>2022</v>
      </c>
      <c r="D10" s="4">
        <f t="shared" ref="D10:D73" si="1">MONTH(A10)</f>
        <v>8</v>
      </c>
      <c r="E10" s="45">
        <v>1</v>
      </c>
      <c r="F10" s="54">
        <v>456.98924731182137</v>
      </c>
      <c r="G10" s="54">
        <f>CMG!E3</f>
        <v>121.12772</v>
      </c>
      <c r="H10" s="20">
        <f>F10*G10</f>
        <v>55354.065591397048</v>
      </c>
      <c r="J10" s="22">
        <f>SUM(H10:H754)</f>
        <v>63330168.132611461</v>
      </c>
      <c r="K10" t="s">
        <v>54</v>
      </c>
      <c r="N10">
        <v>1</v>
      </c>
      <c r="O10">
        <f>LARGE($G$10:$G$753,N10)</f>
        <v>344.23421999999999</v>
      </c>
      <c r="P10">
        <f>COUNTIF($G$10:$G$754,O10)</f>
        <v>1</v>
      </c>
      <c r="Q10">
        <f>IF(SUM($P$10:P10)&lt;=$J$26,1,0)</f>
        <v>1</v>
      </c>
      <c r="R10">
        <f>O10*Q10</f>
        <v>344.23421999999999</v>
      </c>
      <c r="T10">
        <v>1</v>
      </c>
      <c r="U10" s="96">
        <f>SMALL($G$10:$G$657,T10)</f>
        <v>0</v>
      </c>
      <c r="V10">
        <f>COUNTIF($G$10:$G$754,U10)</f>
        <v>67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44774</v>
      </c>
      <c r="B11" s="4">
        <f>IF(B10=24,1,B10+1)</f>
        <v>2</v>
      </c>
      <c r="C11" s="4">
        <f t="shared" si="0"/>
        <v>2022</v>
      </c>
      <c r="D11" s="4">
        <f t="shared" si="1"/>
        <v>8</v>
      </c>
      <c r="E11" s="45">
        <v>2</v>
      </c>
      <c r="F11" s="54">
        <v>456.98924731182137</v>
      </c>
      <c r="G11" s="54">
        <f>CMG!E4</f>
        <v>111.53046999999999</v>
      </c>
      <c r="H11" s="20">
        <f t="shared" ref="H11:H74" si="2">F11*G11</f>
        <v>50968.225537633669</v>
      </c>
      <c r="J11" s="22">
        <f>SUM(F10:F754)</f>
        <v>339999.9999999947</v>
      </c>
      <c r="K11" t="s">
        <v>84</v>
      </c>
      <c r="N11">
        <f>N10+1</f>
        <v>2</v>
      </c>
      <c r="O11">
        <f>LARGE($G$10:$G$753,N11)</f>
        <v>344.11574000000002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344.11574000000002</v>
      </c>
      <c r="T11">
        <v>20</v>
      </c>
      <c r="U11" s="96">
        <f t="shared" ref="U11:U41" si="5">SMALL($G$10:$G$657,T11)</f>
        <v>0</v>
      </c>
      <c r="V11">
        <f t="shared" ref="V11:V74" si="6">COUNTIF($G$10:$G$754,U11)</f>
        <v>67</v>
      </c>
      <c r="W11">
        <f>IF(SUM($V$10:V11)&lt;=SUMPRODUCT($P:$P,Q:Q),1,0)</f>
        <v>0</v>
      </c>
      <c r="X11">
        <f t="shared" ref="X11:X12" si="7">U11*W11</f>
        <v>0</v>
      </c>
    </row>
    <row r="12" spans="1:24" x14ac:dyDescent="0.2">
      <c r="A12" s="44">
        <f t="shared" ref="A12:A75" si="8">IF(B11=24,A11+1,A11)</f>
        <v>44774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8</v>
      </c>
      <c r="E12" s="45">
        <v>3</v>
      </c>
      <c r="F12" s="54">
        <v>456.98924731182137</v>
      </c>
      <c r="G12" s="54">
        <f>CMG!E5</f>
        <v>105.69738</v>
      </c>
      <c r="H12" s="20">
        <f t="shared" si="2"/>
        <v>48302.566129031562</v>
      </c>
      <c r="N12">
        <f t="shared" ref="N12:N75" si="10">N11+1</f>
        <v>3</v>
      </c>
      <c r="O12">
        <f t="shared" ref="O12:O75" si="11">LARGE($G$10:$G$753,N12)</f>
        <v>344.08839</v>
      </c>
      <c r="P12">
        <f t="shared" si="3"/>
        <v>1</v>
      </c>
      <c r="Q12">
        <f>IF(SUM($P$10:P12)&lt;=$J$26,1,0)</f>
        <v>1</v>
      </c>
      <c r="R12">
        <f t="shared" si="4"/>
        <v>344.08839</v>
      </c>
      <c r="T12">
        <f t="shared" ref="T12:T75" si="12">T11+1</f>
        <v>21</v>
      </c>
      <c r="U12" s="96">
        <f t="shared" si="5"/>
        <v>0</v>
      </c>
      <c r="V12">
        <f t="shared" si="6"/>
        <v>67</v>
      </c>
      <c r="W12">
        <f>IF(SUM($V$10:V12)&lt;=SUMPRODUCT($P:$P,Q:Q),1,0)</f>
        <v>0</v>
      </c>
      <c r="X12">
        <f t="shared" si="7"/>
        <v>0</v>
      </c>
    </row>
    <row r="13" spans="1:24" x14ac:dyDescent="0.2">
      <c r="A13" s="44">
        <f t="shared" si="8"/>
        <v>44774</v>
      </c>
      <c r="B13" s="4">
        <f t="shared" si="9"/>
        <v>4</v>
      </c>
      <c r="C13" s="4">
        <f t="shared" si="0"/>
        <v>2022</v>
      </c>
      <c r="D13" s="4">
        <f t="shared" si="1"/>
        <v>8</v>
      </c>
      <c r="E13" s="45">
        <v>4</v>
      </c>
      <c r="F13" s="54">
        <v>456.98924731182137</v>
      </c>
      <c r="G13" s="54">
        <f>CMG!E6</f>
        <v>97.540170000000003</v>
      </c>
      <c r="H13" s="20">
        <f t="shared" si="2"/>
        <v>44574.808870967099</v>
      </c>
      <c r="J13" s="95">
        <f>(EOMONTH(A10,0)-A10+1)*24+J14</f>
        <v>744</v>
      </c>
      <c r="N13">
        <f t="shared" si="10"/>
        <v>4</v>
      </c>
      <c r="O13">
        <f t="shared" si="11"/>
        <v>344.07015999999999</v>
      </c>
      <c r="P13">
        <f t="shared" si="3"/>
        <v>3</v>
      </c>
      <c r="Q13">
        <f>IF(SUM($P$10:P13)&lt;=$J$26,1,0)</f>
        <v>1</v>
      </c>
      <c r="R13">
        <f>O13*Q13</f>
        <v>344.07015999999999</v>
      </c>
      <c r="T13">
        <f t="shared" si="12"/>
        <v>22</v>
      </c>
      <c r="U13" s="96">
        <f t="shared" si="5"/>
        <v>0</v>
      </c>
      <c r="V13">
        <f t="shared" si="6"/>
        <v>67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8"/>
        <v>44774</v>
      </c>
      <c r="B14" s="4">
        <f t="shared" si="9"/>
        <v>5</v>
      </c>
      <c r="C14" s="4">
        <f t="shared" si="0"/>
        <v>2022</v>
      </c>
      <c r="D14" s="4">
        <f t="shared" si="1"/>
        <v>8</v>
      </c>
      <c r="E14" s="45">
        <v>5</v>
      </c>
      <c r="F14" s="54">
        <v>456.98924731182137</v>
      </c>
      <c r="G14" s="54">
        <f>CMG!E7</f>
        <v>97.540170000000003</v>
      </c>
      <c r="H14" s="20">
        <f t="shared" si="2"/>
        <v>44574.808870967099</v>
      </c>
      <c r="I14" t="s">
        <v>103</v>
      </c>
      <c r="J14">
        <v>0</v>
      </c>
      <c r="N14">
        <f t="shared" si="10"/>
        <v>5</v>
      </c>
      <c r="O14">
        <f t="shared" si="11"/>
        <v>344.07015999999999</v>
      </c>
      <c r="P14">
        <f t="shared" si="3"/>
        <v>3</v>
      </c>
      <c r="Q14">
        <f>IF(SUM($P$10:P14)&lt;=$J$26,1,0)</f>
        <v>1</v>
      </c>
      <c r="R14">
        <f t="shared" si="4"/>
        <v>344.07015999999999</v>
      </c>
      <c r="T14">
        <f t="shared" si="12"/>
        <v>23</v>
      </c>
      <c r="U14" s="96">
        <f t="shared" si="5"/>
        <v>0</v>
      </c>
      <c r="V14">
        <f t="shared" si="6"/>
        <v>67</v>
      </c>
      <c r="W14">
        <f>IF(SUM($V$10:V14)&lt;=SUMPRODUCT($P:$P,Q:Q),1,0)</f>
        <v>0</v>
      </c>
      <c r="X14">
        <f t="shared" ref="X14:X64" si="13">U14*W14</f>
        <v>0</v>
      </c>
    </row>
    <row r="15" spans="1:24" x14ac:dyDescent="0.2">
      <c r="A15" s="44">
        <f t="shared" si="8"/>
        <v>44774</v>
      </c>
      <c r="B15" s="4">
        <f t="shared" si="9"/>
        <v>6</v>
      </c>
      <c r="C15" s="4">
        <f t="shared" si="0"/>
        <v>2022</v>
      </c>
      <c r="D15" s="4">
        <f t="shared" si="1"/>
        <v>8</v>
      </c>
      <c r="E15" s="45">
        <v>6</v>
      </c>
      <c r="F15" s="54">
        <v>456.98924731182137</v>
      </c>
      <c r="G15" s="54">
        <f>CMG!E8</f>
        <v>98.734129999999993</v>
      </c>
      <c r="H15" s="20">
        <f t="shared" si="2"/>
        <v>45120.435752687517</v>
      </c>
      <c r="J15" s="95">
        <f>J11/J13</f>
        <v>456.98924731182086</v>
      </c>
      <c r="N15">
        <f t="shared" si="10"/>
        <v>6</v>
      </c>
      <c r="O15">
        <f t="shared" si="11"/>
        <v>344.07015999999999</v>
      </c>
      <c r="P15">
        <f t="shared" si="3"/>
        <v>3</v>
      </c>
      <c r="Q15">
        <f>IF(SUM($P$10:P15)&lt;=$J$26,1,0)</f>
        <v>1</v>
      </c>
      <c r="R15">
        <f t="shared" si="4"/>
        <v>344.07015999999999</v>
      </c>
      <c r="T15">
        <f t="shared" si="12"/>
        <v>24</v>
      </c>
      <c r="U15" s="96">
        <f t="shared" si="5"/>
        <v>0</v>
      </c>
      <c r="V15">
        <f t="shared" si="6"/>
        <v>67</v>
      </c>
      <c r="W15">
        <f>IF(SUM($V$10:V15)&lt;=SUMPRODUCT($P:$P,Q:Q),1,0)</f>
        <v>0</v>
      </c>
      <c r="X15">
        <f t="shared" si="13"/>
        <v>0</v>
      </c>
    </row>
    <row r="16" spans="1:24" x14ac:dyDescent="0.2">
      <c r="A16" s="44">
        <f t="shared" si="8"/>
        <v>44774</v>
      </c>
      <c r="B16" s="4">
        <f t="shared" si="9"/>
        <v>7</v>
      </c>
      <c r="C16" s="4">
        <f t="shared" si="0"/>
        <v>2022</v>
      </c>
      <c r="D16" s="4">
        <f t="shared" si="1"/>
        <v>8</v>
      </c>
      <c r="E16" s="45">
        <v>7</v>
      </c>
      <c r="F16" s="54">
        <v>456.98924731182137</v>
      </c>
      <c r="G16" s="54">
        <f>CMG!E9</f>
        <v>132.11033</v>
      </c>
      <c r="H16" s="20">
        <f t="shared" si="2"/>
        <v>60373.000268816337</v>
      </c>
      <c r="N16">
        <f t="shared" si="10"/>
        <v>7</v>
      </c>
      <c r="O16">
        <f t="shared" si="11"/>
        <v>343.13139999999999</v>
      </c>
      <c r="P16">
        <f t="shared" si="3"/>
        <v>1</v>
      </c>
      <c r="Q16">
        <f>IF(SUM($P$10:P16)&lt;=$J$26,1,0)</f>
        <v>1</v>
      </c>
      <c r="R16">
        <f t="shared" si="4"/>
        <v>343.13139999999999</v>
      </c>
      <c r="T16">
        <f t="shared" si="12"/>
        <v>25</v>
      </c>
      <c r="U16" s="96">
        <f t="shared" si="5"/>
        <v>0</v>
      </c>
      <c r="V16">
        <f t="shared" si="6"/>
        <v>67</v>
      </c>
      <c r="W16">
        <f>IF(SUM($V$10:V16)&lt;=SUMPRODUCT($P:$P,Q:Q),1,0)</f>
        <v>0</v>
      </c>
      <c r="X16">
        <f t="shared" si="13"/>
        <v>0</v>
      </c>
    </row>
    <row r="17" spans="1:24" x14ac:dyDescent="0.2">
      <c r="A17" s="44">
        <f t="shared" si="8"/>
        <v>44774</v>
      </c>
      <c r="B17" s="4">
        <f t="shared" si="9"/>
        <v>8</v>
      </c>
      <c r="C17" s="4">
        <f t="shared" si="0"/>
        <v>2022</v>
      </c>
      <c r="D17" s="4">
        <f t="shared" si="1"/>
        <v>8</v>
      </c>
      <c r="E17" s="45">
        <v>8</v>
      </c>
      <c r="F17" s="54">
        <v>456.98924731182137</v>
      </c>
      <c r="G17" s="54">
        <f>CMG!E10</f>
        <v>337.28919999999999</v>
      </c>
      <c r="H17" s="20">
        <f t="shared" si="2"/>
        <v>154137.53763440638</v>
      </c>
      <c r="J17" s="96">
        <f>MAX(F10:F753)</f>
        <v>456.98924731182137</v>
      </c>
      <c r="K17" s="97">
        <f>J17/J15</f>
        <v>1.0000000000000011</v>
      </c>
      <c r="N17">
        <f t="shared" si="10"/>
        <v>8</v>
      </c>
      <c r="O17">
        <f t="shared" si="11"/>
        <v>342.73421999999999</v>
      </c>
      <c r="P17">
        <f t="shared" si="3"/>
        <v>1</v>
      </c>
      <c r="Q17">
        <f>IF(SUM($P$10:P17)&lt;=$J$26,1,0)</f>
        <v>1</v>
      </c>
      <c r="R17">
        <f t="shared" si="4"/>
        <v>342.73421999999999</v>
      </c>
      <c r="T17">
        <f t="shared" si="12"/>
        <v>26</v>
      </c>
      <c r="U17" s="96">
        <f t="shared" si="5"/>
        <v>0</v>
      </c>
      <c r="V17">
        <f t="shared" si="6"/>
        <v>67</v>
      </c>
      <c r="W17">
        <f>IF(SUM($V$10:V17)&lt;=SUMPRODUCT($P:$P,Q:Q),1,0)</f>
        <v>0</v>
      </c>
      <c r="X17">
        <f t="shared" si="13"/>
        <v>0</v>
      </c>
    </row>
    <row r="18" spans="1:24" x14ac:dyDescent="0.2">
      <c r="A18" s="44">
        <f t="shared" si="8"/>
        <v>44774</v>
      </c>
      <c r="B18" s="4">
        <f t="shared" si="9"/>
        <v>9</v>
      </c>
      <c r="C18" s="4">
        <f t="shared" si="0"/>
        <v>2022</v>
      </c>
      <c r="D18" s="4">
        <f t="shared" si="1"/>
        <v>8</v>
      </c>
      <c r="E18" s="45">
        <v>9</v>
      </c>
      <c r="F18" s="54">
        <v>456.98924731182137</v>
      </c>
      <c r="G18" s="54">
        <f>CMG!E11</f>
        <v>341.90098</v>
      </c>
      <c r="H18" s="20">
        <f t="shared" si="2"/>
        <v>156245.0715053741</v>
      </c>
      <c r="J18" s="96">
        <f>MIN(F10:F753)</f>
        <v>456.98924731182137</v>
      </c>
      <c r="K18" s="97">
        <f>J18/J15</f>
        <v>1.0000000000000011</v>
      </c>
      <c r="N18">
        <f t="shared" si="10"/>
        <v>9</v>
      </c>
      <c r="O18">
        <f t="shared" si="11"/>
        <v>342.63466</v>
      </c>
      <c r="P18">
        <f t="shared" si="3"/>
        <v>1</v>
      </c>
      <c r="Q18">
        <f>IF(SUM($P$10:P18)&lt;=$J$26,1,0)</f>
        <v>1</v>
      </c>
      <c r="R18">
        <f t="shared" si="4"/>
        <v>342.63466</v>
      </c>
      <c r="T18">
        <f t="shared" si="12"/>
        <v>27</v>
      </c>
      <c r="U18" s="96">
        <f t="shared" si="5"/>
        <v>0</v>
      </c>
      <c r="V18">
        <f t="shared" si="6"/>
        <v>67</v>
      </c>
      <c r="W18">
        <f>IF(SUM($V$10:V18)&lt;=SUMPRODUCT($P:$P,Q:Q),1,0)</f>
        <v>0</v>
      </c>
      <c r="X18">
        <f t="shared" si="13"/>
        <v>0</v>
      </c>
    </row>
    <row r="19" spans="1:24" x14ac:dyDescent="0.2">
      <c r="A19" s="44">
        <f t="shared" si="8"/>
        <v>44774</v>
      </c>
      <c r="B19" s="4">
        <f t="shared" si="9"/>
        <v>10</v>
      </c>
      <c r="C19" s="4">
        <f t="shared" si="0"/>
        <v>2022</v>
      </c>
      <c r="D19" s="4">
        <f t="shared" si="1"/>
        <v>8</v>
      </c>
      <c r="E19" s="45">
        <v>10</v>
      </c>
      <c r="F19" s="54">
        <v>456.98924731182137</v>
      </c>
      <c r="G19" s="54">
        <f>CMG!E12</f>
        <v>341.90098</v>
      </c>
      <c r="H19" s="20">
        <f t="shared" si="2"/>
        <v>156245.0715053741</v>
      </c>
      <c r="N19">
        <f t="shared" si="10"/>
        <v>10</v>
      </c>
      <c r="O19">
        <f t="shared" si="11"/>
        <v>342.57130000000001</v>
      </c>
      <c r="P19">
        <f t="shared" si="3"/>
        <v>1</v>
      </c>
      <c r="Q19">
        <f>IF(SUM($P$10:P19)&lt;=$J$26,1,0)</f>
        <v>1</v>
      </c>
      <c r="R19">
        <f t="shared" si="4"/>
        <v>342.57130000000001</v>
      </c>
      <c r="T19">
        <f t="shared" si="12"/>
        <v>28</v>
      </c>
      <c r="U19" s="96">
        <f t="shared" si="5"/>
        <v>0</v>
      </c>
      <c r="V19">
        <f t="shared" si="6"/>
        <v>67</v>
      </c>
      <c r="W19">
        <f>IF(SUM($V$10:V19)&lt;=SUMPRODUCT($P:$P,Q:Q),1,0)</f>
        <v>0</v>
      </c>
      <c r="X19">
        <f t="shared" si="13"/>
        <v>0</v>
      </c>
    </row>
    <row r="20" spans="1:24" x14ac:dyDescent="0.2">
      <c r="A20" s="44">
        <f t="shared" si="8"/>
        <v>44774</v>
      </c>
      <c r="B20" s="4">
        <f t="shared" si="9"/>
        <v>11</v>
      </c>
      <c r="C20" s="4">
        <f t="shared" si="0"/>
        <v>2022</v>
      </c>
      <c r="D20" s="4">
        <f t="shared" si="1"/>
        <v>8</v>
      </c>
      <c r="E20" s="45">
        <v>11</v>
      </c>
      <c r="F20" s="54">
        <v>456.98924731182137</v>
      </c>
      <c r="G20" s="54">
        <f>CMG!E13</f>
        <v>342.54809</v>
      </c>
      <c r="H20" s="20">
        <f t="shared" si="2"/>
        <v>156540.79381720204</v>
      </c>
      <c r="N20">
        <f t="shared" si="10"/>
        <v>11</v>
      </c>
      <c r="O20">
        <f t="shared" si="11"/>
        <v>342.56225000000001</v>
      </c>
      <c r="P20">
        <f t="shared" si="3"/>
        <v>4</v>
      </c>
      <c r="Q20">
        <f>IF(SUM($P$10:P20)&lt;=$J$26,1,0)</f>
        <v>1</v>
      </c>
      <c r="R20">
        <f t="shared" si="4"/>
        <v>342.56225000000001</v>
      </c>
      <c r="T20">
        <f t="shared" si="12"/>
        <v>29</v>
      </c>
      <c r="U20" s="96">
        <f t="shared" si="5"/>
        <v>0</v>
      </c>
      <c r="V20">
        <f t="shared" si="6"/>
        <v>67</v>
      </c>
      <c r="W20">
        <f>IF(SUM($V$10:V20)&lt;=SUMPRODUCT($P:$P,Q:Q),1,0)</f>
        <v>0</v>
      </c>
      <c r="X20">
        <f t="shared" si="13"/>
        <v>0</v>
      </c>
    </row>
    <row r="21" spans="1:24" x14ac:dyDescent="0.2">
      <c r="A21" s="44">
        <f t="shared" si="8"/>
        <v>44774</v>
      </c>
      <c r="B21" s="4">
        <f t="shared" si="9"/>
        <v>12</v>
      </c>
      <c r="C21" s="4">
        <f t="shared" si="0"/>
        <v>2022</v>
      </c>
      <c r="D21" s="4">
        <f t="shared" si="1"/>
        <v>8</v>
      </c>
      <c r="E21" s="45">
        <v>12</v>
      </c>
      <c r="F21" s="54">
        <v>456.98924731182137</v>
      </c>
      <c r="G21" s="54">
        <f>CMG!E14</f>
        <v>344.07015999999999</v>
      </c>
      <c r="H21" s="20">
        <f t="shared" si="2"/>
        <v>157236.36344085794</v>
      </c>
      <c r="N21">
        <f t="shared" si="10"/>
        <v>12</v>
      </c>
      <c r="O21">
        <f t="shared" si="11"/>
        <v>342.56225000000001</v>
      </c>
      <c r="P21">
        <f t="shared" si="3"/>
        <v>4</v>
      </c>
      <c r="Q21">
        <f>IF(SUM($P$10:P21)&lt;=$J$26,1,0)</f>
        <v>1</v>
      </c>
      <c r="R21">
        <f t="shared" si="4"/>
        <v>342.56225000000001</v>
      </c>
      <c r="T21">
        <f t="shared" si="12"/>
        <v>30</v>
      </c>
      <c r="U21" s="96">
        <f t="shared" si="5"/>
        <v>0</v>
      </c>
      <c r="V21">
        <f t="shared" si="6"/>
        <v>67</v>
      </c>
      <c r="W21">
        <f>IF(SUM($V$10:V21)&lt;=SUMPRODUCT($P:$P,Q:Q),1,0)</f>
        <v>0</v>
      </c>
      <c r="X21">
        <f t="shared" si="13"/>
        <v>0</v>
      </c>
    </row>
    <row r="22" spans="1:24" x14ac:dyDescent="0.2">
      <c r="A22" s="44">
        <f t="shared" si="8"/>
        <v>44774</v>
      </c>
      <c r="B22" s="4">
        <f t="shared" si="9"/>
        <v>13</v>
      </c>
      <c r="C22" s="4">
        <f t="shared" si="0"/>
        <v>2022</v>
      </c>
      <c r="D22" s="4">
        <f t="shared" si="1"/>
        <v>8</v>
      </c>
      <c r="E22" s="45">
        <v>13</v>
      </c>
      <c r="F22" s="54">
        <v>456.98924731182137</v>
      </c>
      <c r="G22" s="54">
        <f>CMG!E15</f>
        <v>344.08839</v>
      </c>
      <c r="H22" s="20">
        <f t="shared" si="2"/>
        <v>157244.69435483645</v>
      </c>
      <c r="N22">
        <f t="shared" si="10"/>
        <v>13</v>
      </c>
      <c r="O22">
        <f t="shared" si="11"/>
        <v>342.56225000000001</v>
      </c>
      <c r="P22">
        <f t="shared" si="3"/>
        <v>4</v>
      </c>
      <c r="Q22">
        <f>IF(SUM($P$10:P22)&lt;=$J$26,1,0)</f>
        <v>1</v>
      </c>
      <c r="R22">
        <f t="shared" si="4"/>
        <v>342.56225000000001</v>
      </c>
      <c r="T22">
        <f t="shared" si="12"/>
        <v>31</v>
      </c>
      <c r="U22" s="96">
        <f t="shared" si="5"/>
        <v>0</v>
      </c>
      <c r="V22">
        <f t="shared" si="6"/>
        <v>67</v>
      </c>
      <c r="W22">
        <f>IF(SUM($V$10:V22)&lt;=SUMPRODUCT($P:$P,Q:Q),1,0)</f>
        <v>0</v>
      </c>
      <c r="X22">
        <f t="shared" si="13"/>
        <v>0</v>
      </c>
    </row>
    <row r="23" spans="1:24" x14ac:dyDescent="0.2">
      <c r="A23" s="44">
        <f t="shared" si="8"/>
        <v>44774</v>
      </c>
      <c r="B23" s="4">
        <f t="shared" si="9"/>
        <v>14</v>
      </c>
      <c r="C23" s="4">
        <f t="shared" si="0"/>
        <v>2022</v>
      </c>
      <c r="D23" s="4">
        <f t="shared" si="1"/>
        <v>8</v>
      </c>
      <c r="E23" s="45">
        <v>14</v>
      </c>
      <c r="F23" s="54">
        <v>456.98924731182137</v>
      </c>
      <c r="G23" s="54">
        <f>CMG!E16</f>
        <v>344.23421999999999</v>
      </c>
      <c r="H23" s="20">
        <f t="shared" si="2"/>
        <v>157311.33709677192</v>
      </c>
      <c r="J23">
        <f>340/J13*1000</f>
        <v>456.98924731182797</v>
      </c>
      <c r="N23">
        <f t="shared" si="10"/>
        <v>14</v>
      </c>
      <c r="O23">
        <f t="shared" si="11"/>
        <v>342.56225000000001</v>
      </c>
      <c r="P23">
        <f t="shared" si="3"/>
        <v>4</v>
      </c>
      <c r="Q23">
        <f>IF(SUM($P$10:P23)&lt;=$J$26,1,0)</f>
        <v>1</v>
      </c>
      <c r="R23">
        <f t="shared" si="4"/>
        <v>342.56225000000001</v>
      </c>
      <c r="T23">
        <f t="shared" si="12"/>
        <v>32</v>
      </c>
      <c r="U23" s="96">
        <f t="shared" si="5"/>
        <v>0</v>
      </c>
      <c r="V23">
        <f t="shared" si="6"/>
        <v>67</v>
      </c>
      <c r="W23">
        <f>IF(SUM($V$10:V23)&lt;=SUMPRODUCT($P:$P,Q:Q),1,0)</f>
        <v>0</v>
      </c>
      <c r="X23">
        <f t="shared" si="13"/>
        <v>0</v>
      </c>
    </row>
    <row r="24" spans="1:24" x14ac:dyDescent="0.2">
      <c r="A24" s="44">
        <f t="shared" si="8"/>
        <v>44774</v>
      </c>
      <c r="B24" s="4">
        <f t="shared" si="9"/>
        <v>15</v>
      </c>
      <c r="C24" s="4">
        <f t="shared" si="0"/>
        <v>2022</v>
      </c>
      <c r="D24" s="4">
        <f t="shared" si="1"/>
        <v>8</v>
      </c>
      <c r="E24" s="45">
        <v>15</v>
      </c>
      <c r="F24" s="54">
        <v>456.98924731182137</v>
      </c>
      <c r="G24" s="54">
        <f>CMG!E17</f>
        <v>344.11574000000002</v>
      </c>
      <c r="H24" s="20">
        <f t="shared" si="2"/>
        <v>157257.19301075043</v>
      </c>
      <c r="N24">
        <f t="shared" si="10"/>
        <v>15</v>
      </c>
      <c r="O24">
        <f t="shared" si="11"/>
        <v>342.54809</v>
      </c>
      <c r="P24">
        <f t="shared" si="3"/>
        <v>1</v>
      </c>
      <c r="Q24">
        <f>IF(SUM($P$10:P24)&lt;=$J$26,1,0)</f>
        <v>1</v>
      </c>
      <c r="R24">
        <f t="shared" si="4"/>
        <v>342.54809</v>
      </c>
      <c r="T24">
        <f t="shared" si="12"/>
        <v>33</v>
      </c>
      <c r="U24" s="96">
        <f t="shared" si="5"/>
        <v>0</v>
      </c>
      <c r="V24">
        <f t="shared" si="6"/>
        <v>67</v>
      </c>
      <c r="W24">
        <f>IF(SUM($V$10:V24)&lt;=SUMPRODUCT($P:$P,Q:Q),1,0)</f>
        <v>0</v>
      </c>
      <c r="X24">
        <f t="shared" si="13"/>
        <v>0</v>
      </c>
    </row>
    <row r="25" spans="1:24" x14ac:dyDescent="0.2">
      <c r="A25" s="44">
        <f t="shared" si="8"/>
        <v>44774</v>
      </c>
      <c r="B25" s="4">
        <f t="shared" si="9"/>
        <v>16</v>
      </c>
      <c r="C25" s="4">
        <f t="shared" si="0"/>
        <v>2022</v>
      </c>
      <c r="D25" s="4">
        <f t="shared" si="1"/>
        <v>8</v>
      </c>
      <c r="E25" s="45">
        <v>16</v>
      </c>
      <c r="F25" s="54">
        <v>456.98924731182137</v>
      </c>
      <c r="G25" s="54">
        <f>CMG!E18</f>
        <v>344.07015999999999</v>
      </c>
      <c r="H25" s="20">
        <f t="shared" si="2"/>
        <v>157236.36344085794</v>
      </c>
      <c r="J25">
        <f>J23*15%</f>
        <v>68.548387096774192</v>
      </c>
      <c r="N25">
        <f t="shared" si="10"/>
        <v>16</v>
      </c>
      <c r="O25">
        <f t="shared" si="11"/>
        <v>341.90098</v>
      </c>
      <c r="P25">
        <f t="shared" si="3"/>
        <v>2</v>
      </c>
      <c r="Q25">
        <f>IF(SUM($P$10:P25)&lt;=$J$26,1,0)</f>
        <v>1</v>
      </c>
      <c r="R25">
        <f t="shared" si="4"/>
        <v>341.90098</v>
      </c>
      <c r="T25">
        <f t="shared" si="12"/>
        <v>34</v>
      </c>
      <c r="U25" s="96">
        <f t="shared" si="5"/>
        <v>0</v>
      </c>
      <c r="V25">
        <f t="shared" si="6"/>
        <v>67</v>
      </c>
      <c r="W25">
        <f>IF(SUM($V$10:V25)&lt;=SUMPRODUCT($P:$P,Q:Q),1,0)</f>
        <v>0</v>
      </c>
      <c r="X25">
        <f t="shared" si="13"/>
        <v>0</v>
      </c>
    </row>
    <row r="26" spans="1:24" x14ac:dyDescent="0.2">
      <c r="A26" s="44">
        <f t="shared" si="8"/>
        <v>44774</v>
      </c>
      <c r="B26" s="4">
        <f t="shared" si="9"/>
        <v>17</v>
      </c>
      <c r="C26" s="4">
        <f t="shared" si="0"/>
        <v>2022</v>
      </c>
      <c r="D26" s="4">
        <f t="shared" si="1"/>
        <v>8</v>
      </c>
      <c r="E26" s="45">
        <v>17</v>
      </c>
      <c r="F26" s="54">
        <v>456.98924731182137</v>
      </c>
      <c r="G26" s="54">
        <f>CMG!E19</f>
        <v>344.07015999999999</v>
      </c>
      <c r="H26" s="20">
        <f t="shared" si="2"/>
        <v>157236.36344085794</v>
      </c>
      <c r="J26">
        <f>15%*J13</f>
        <v>111.6</v>
      </c>
      <c r="N26">
        <f t="shared" si="10"/>
        <v>17</v>
      </c>
      <c r="O26">
        <f t="shared" si="11"/>
        <v>341.90098</v>
      </c>
      <c r="P26">
        <f t="shared" si="3"/>
        <v>2</v>
      </c>
      <c r="Q26">
        <f>IF(SUM($P$10:P26)&lt;=$J$26,1,0)</f>
        <v>1</v>
      </c>
      <c r="R26">
        <f t="shared" si="4"/>
        <v>341.90098</v>
      </c>
      <c r="T26">
        <f t="shared" si="12"/>
        <v>35</v>
      </c>
      <c r="U26" s="96">
        <f t="shared" si="5"/>
        <v>0</v>
      </c>
      <c r="V26">
        <f t="shared" si="6"/>
        <v>67</v>
      </c>
      <c r="W26">
        <f>IF(SUM($V$10:V26)&lt;=SUMPRODUCT($P:$P,Q:Q),1,0)</f>
        <v>0</v>
      </c>
      <c r="X26">
        <f t="shared" si="13"/>
        <v>0</v>
      </c>
    </row>
    <row r="27" spans="1:24" x14ac:dyDescent="0.2">
      <c r="A27" s="44">
        <f t="shared" si="8"/>
        <v>44774</v>
      </c>
      <c r="B27" s="4">
        <f t="shared" si="9"/>
        <v>18</v>
      </c>
      <c r="C27" s="4">
        <f t="shared" si="0"/>
        <v>2022</v>
      </c>
      <c r="D27" s="4">
        <f t="shared" si="1"/>
        <v>8</v>
      </c>
      <c r="E27" s="45">
        <v>18</v>
      </c>
      <c r="F27" s="54">
        <v>456.98924731182137</v>
      </c>
      <c r="G27" s="54">
        <f>CMG!E20</f>
        <v>343.13139999999999</v>
      </c>
      <c r="H27" s="20">
        <f t="shared" si="2"/>
        <v>156807.36021505151</v>
      </c>
      <c r="N27">
        <f t="shared" si="10"/>
        <v>18</v>
      </c>
      <c r="O27">
        <f t="shared" si="11"/>
        <v>339.30389000000002</v>
      </c>
      <c r="P27">
        <f t="shared" si="3"/>
        <v>1</v>
      </c>
      <c r="Q27">
        <f>IF(SUM($P$10:P27)&lt;=$J$26,1,0)</f>
        <v>1</v>
      </c>
      <c r="R27">
        <f t="shared" si="4"/>
        <v>339.30389000000002</v>
      </c>
      <c r="T27">
        <f t="shared" si="12"/>
        <v>36</v>
      </c>
      <c r="U27" s="96">
        <f t="shared" si="5"/>
        <v>0</v>
      </c>
      <c r="V27">
        <f t="shared" si="6"/>
        <v>67</v>
      </c>
      <c r="W27">
        <f>IF(SUM($V$10:V27)&lt;=SUMPRODUCT($P:$P,Q:Q),1,0)</f>
        <v>0</v>
      </c>
      <c r="X27">
        <f t="shared" si="13"/>
        <v>0</v>
      </c>
    </row>
    <row r="28" spans="1:24" x14ac:dyDescent="0.2">
      <c r="A28" s="44">
        <f t="shared" si="8"/>
        <v>44774</v>
      </c>
      <c r="B28" s="4">
        <f t="shared" si="9"/>
        <v>19</v>
      </c>
      <c r="C28" s="4">
        <f t="shared" si="0"/>
        <v>2022</v>
      </c>
      <c r="D28" s="4">
        <f t="shared" si="1"/>
        <v>8</v>
      </c>
      <c r="E28" s="45">
        <v>19</v>
      </c>
      <c r="F28" s="54">
        <v>456.98924731182137</v>
      </c>
      <c r="G28" s="54">
        <f>CMG!E21</f>
        <v>337.48059999999998</v>
      </c>
      <c r="H28" s="20">
        <f t="shared" si="2"/>
        <v>154225.00537634187</v>
      </c>
      <c r="N28">
        <f t="shared" si="10"/>
        <v>19</v>
      </c>
      <c r="O28">
        <f t="shared" si="11"/>
        <v>338.68842000000001</v>
      </c>
      <c r="P28">
        <f t="shared" si="3"/>
        <v>1</v>
      </c>
      <c r="Q28">
        <f>IF(SUM($P$10:P28)&lt;=$J$26,1,0)</f>
        <v>1</v>
      </c>
      <c r="R28">
        <f t="shared" si="4"/>
        <v>338.68842000000001</v>
      </c>
      <c r="T28">
        <f t="shared" si="12"/>
        <v>37</v>
      </c>
      <c r="U28" s="96">
        <f t="shared" si="5"/>
        <v>0</v>
      </c>
      <c r="V28">
        <f t="shared" si="6"/>
        <v>67</v>
      </c>
      <c r="W28">
        <f>IF(SUM($V$10:V28)&lt;=SUMPRODUCT($P:$P,Q:Q),1,0)</f>
        <v>0</v>
      </c>
      <c r="X28">
        <f t="shared" si="13"/>
        <v>0</v>
      </c>
    </row>
    <row r="29" spans="1:24" x14ac:dyDescent="0.2">
      <c r="A29" s="44">
        <f t="shared" si="8"/>
        <v>44774</v>
      </c>
      <c r="B29" s="4">
        <f t="shared" si="9"/>
        <v>20</v>
      </c>
      <c r="C29" s="4">
        <f t="shared" si="0"/>
        <v>2022</v>
      </c>
      <c r="D29" s="4">
        <f t="shared" si="1"/>
        <v>8</v>
      </c>
      <c r="E29" s="45">
        <v>20</v>
      </c>
      <c r="F29" s="54">
        <v>456.98924731182137</v>
      </c>
      <c r="G29" s="54">
        <f>CMG!E22</f>
        <v>337.48059999999998</v>
      </c>
      <c r="H29" s="20">
        <f t="shared" si="2"/>
        <v>154225.00537634187</v>
      </c>
      <c r="N29">
        <f t="shared" si="10"/>
        <v>20</v>
      </c>
      <c r="O29">
        <f t="shared" si="11"/>
        <v>337.91003000000001</v>
      </c>
      <c r="P29">
        <f t="shared" si="3"/>
        <v>1</v>
      </c>
      <c r="Q29">
        <f>IF(SUM($P$10:P29)&lt;=$J$26,1,0)</f>
        <v>1</v>
      </c>
      <c r="R29">
        <f t="shared" si="4"/>
        <v>337.91003000000001</v>
      </c>
      <c r="T29">
        <f t="shared" si="12"/>
        <v>38</v>
      </c>
      <c r="U29">
        <f t="shared" si="5"/>
        <v>0</v>
      </c>
      <c r="V29">
        <f t="shared" si="6"/>
        <v>67</v>
      </c>
      <c r="W29">
        <f>IF(SUM($V$10:V29)&lt;=SUMPRODUCT($P:$P,Q:Q),1,0)</f>
        <v>0</v>
      </c>
      <c r="X29">
        <f t="shared" si="13"/>
        <v>0</v>
      </c>
    </row>
    <row r="30" spans="1:24" x14ac:dyDescent="0.2">
      <c r="A30" s="44">
        <f t="shared" si="8"/>
        <v>44774</v>
      </c>
      <c r="B30" s="4">
        <f t="shared" si="9"/>
        <v>21</v>
      </c>
      <c r="C30" s="4">
        <f t="shared" si="0"/>
        <v>2022</v>
      </c>
      <c r="D30" s="4">
        <f t="shared" si="1"/>
        <v>8</v>
      </c>
      <c r="E30" s="45">
        <v>21</v>
      </c>
      <c r="F30" s="54">
        <v>456.98924731182137</v>
      </c>
      <c r="G30" s="54">
        <f>CMG!E23</f>
        <v>337.48059999999998</v>
      </c>
      <c r="H30" s="20">
        <f t="shared" si="2"/>
        <v>154225.00537634187</v>
      </c>
      <c r="J30" s="22">
        <f>(J11-340000)/J25</f>
        <v>-7.7272381852654848E-11</v>
      </c>
      <c r="N30">
        <f t="shared" si="10"/>
        <v>21</v>
      </c>
      <c r="O30">
        <f t="shared" si="11"/>
        <v>337.48059999999998</v>
      </c>
      <c r="P30">
        <f t="shared" si="3"/>
        <v>6</v>
      </c>
      <c r="Q30">
        <f>IF(SUM($P$10:P30)&lt;=$J$26,1,0)</f>
        <v>1</v>
      </c>
      <c r="R30">
        <f t="shared" si="4"/>
        <v>337.48059999999998</v>
      </c>
      <c r="T30">
        <f t="shared" si="12"/>
        <v>39</v>
      </c>
      <c r="U30">
        <f t="shared" si="5"/>
        <v>0</v>
      </c>
      <c r="V30">
        <f t="shared" si="6"/>
        <v>67</v>
      </c>
      <c r="W30">
        <f>IF(SUM($V$10:V30)&lt;=SUMPRODUCT($P:$P,Q:Q),1,0)</f>
        <v>0</v>
      </c>
      <c r="X30">
        <f t="shared" si="13"/>
        <v>0</v>
      </c>
    </row>
    <row r="31" spans="1:24" x14ac:dyDescent="0.2">
      <c r="A31" s="44">
        <f t="shared" si="8"/>
        <v>44774</v>
      </c>
      <c r="B31" s="4">
        <f t="shared" si="9"/>
        <v>22</v>
      </c>
      <c r="C31" s="4">
        <f t="shared" si="0"/>
        <v>2022</v>
      </c>
      <c r="D31" s="4">
        <f t="shared" si="1"/>
        <v>8</v>
      </c>
      <c r="E31" s="45">
        <v>22</v>
      </c>
      <c r="F31" s="54">
        <v>456.98924731182137</v>
      </c>
      <c r="G31" s="54">
        <f>CMG!E24</f>
        <v>337.48059999999998</v>
      </c>
      <c r="H31" s="20">
        <f t="shared" si="2"/>
        <v>154225.00537634187</v>
      </c>
      <c r="N31">
        <f t="shared" si="10"/>
        <v>22</v>
      </c>
      <c r="O31">
        <f t="shared" si="11"/>
        <v>337.48059999999998</v>
      </c>
      <c r="P31">
        <f t="shared" si="3"/>
        <v>6</v>
      </c>
      <c r="Q31">
        <f>IF(SUM($P$10:P31)&lt;=$J$26,1,0)</f>
        <v>1</v>
      </c>
      <c r="R31">
        <f t="shared" si="4"/>
        <v>337.48059999999998</v>
      </c>
      <c r="T31">
        <f t="shared" si="12"/>
        <v>40</v>
      </c>
      <c r="U31">
        <f t="shared" si="5"/>
        <v>0</v>
      </c>
      <c r="V31">
        <f t="shared" si="6"/>
        <v>67</v>
      </c>
      <c r="W31">
        <f>IF(SUM($V$10:V31)&lt;=SUMPRODUCT($P:$P,Q:Q),1,0)</f>
        <v>0</v>
      </c>
      <c r="X31">
        <f t="shared" si="13"/>
        <v>0</v>
      </c>
    </row>
    <row r="32" spans="1:24" x14ac:dyDescent="0.2">
      <c r="A32" s="44">
        <f t="shared" si="8"/>
        <v>44774</v>
      </c>
      <c r="B32" s="4">
        <f t="shared" si="9"/>
        <v>23</v>
      </c>
      <c r="C32" s="4">
        <f t="shared" si="0"/>
        <v>2022</v>
      </c>
      <c r="D32" s="4">
        <f t="shared" si="1"/>
        <v>8</v>
      </c>
      <c r="E32" s="45">
        <v>23</v>
      </c>
      <c r="F32" s="54">
        <v>456.98924731182137</v>
      </c>
      <c r="G32" s="54">
        <f>CMG!E25</f>
        <v>337.48059999999998</v>
      </c>
      <c r="H32" s="20">
        <f t="shared" si="2"/>
        <v>154225.00537634187</v>
      </c>
      <c r="N32">
        <f t="shared" si="10"/>
        <v>23</v>
      </c>
      <c r="O32">
        <f t="shared" si="11"/>
        <v>337.48059999999998</v>
      </c>
      <c r="P32">
        <f t="shared" si="3"/>
        <v>6</v>
      </c>
      <c r="Q32">
        <f>IF(SUM($P$10:P32)&lt;=$J$26,1,0)</f>
        <v>1</v>
      </c>
      <c r="R32">
        <f t="shared" si="4"/>
        <v>337.48059999999998</v>
      </c>
      <c r="T32">
        <f t="shared" si="12"/>
        <v>41</v>
      </c>
      <c r="U32">
        <f t="shared" si="5"/>
        <v>0</v>
      </c>
      <c r="V32">
        <f t="shared" si="6"/>
        <v>67</v>
      </c>
      <c r="W32">
        <f>IF(SUM($V$10:V32)&lt;=SUMPRODUCT($P:$P,Q:Q),1,0)</f>
        <v>0</v>
      </c>
      <c r="X32">
        <f t="shared" si="13"/>
        <v>0</v>
      </c>
    </row>
    <row r="33" spans="1:24" x14ac:dyDescent="0.2">
      <c r="A33" s="44">
        <f t="shared" si="8"/>
        <v>44774</v>
      </c>
      <c r="B33" s="4">
        <f t="shared" si="9"/>
        <v>24</v>
      </c>
      <c r="C33" s="4">
        <f t="shared" si="0"/>
        <v>2022</v>
      </c>
      <c r="D33" s="4">
        <f t="shared" si="1"/>
        <v>8</v>
      </c>
      <c r="E33" s="45">
        <v>24</v>
      </c>
      <c r="F33" s="54">
        <v>456.98924731182137</v>
      </c>
      <c r="G33" s="54">
        <f>CMG!E26</f>
        <v>337.48059999999998</v>
      </c>
      <c r="H33" s="20">
        <f t="shared" si="2"/>
        <v>154225.00537634187</v>
      </c>
      <c r="J33">
        <v>1</v>
      </c>
      <c r="K33">
        <f>J23+J25</f>
        <v>525.53763440860212</v>
      </c>
      <c r="L33">
        <f t="shared" ref="L33:L35" si="14">COUNTIF($F$10:$F$729,K33)</f>
        <v>0</v>
      </c>
      <c r="N33">
        <f t="shared" si="10"/>
        <v>24</v>
      </c>
      <c r="O33">
        <f t="shared" si="11"/>
        <v>337.48059999999998</v>
      </c>
      <c r="P33">
        <f t="shared" si="3"/>
        <v>6</v>
      </c>
      <c r="Q33">
        <f>IF(SUM($P$10:P33)&lt;=$J$26,1,0)</f>
        <v>1</v>
      </c>
      <c r="R33">
        <f t="shared" si="4"/>
        <v>337.48059999999998</v>
      </c>
      <c r="T33">
        <f t="shared" si="12"/>
        <v>42</v>
      </c>
      <c r="U33">
        <f t="shared" si="5"/>
        <v>0</v>
      </c>
      <c r="V33">
        <f t="shared" si="6"/>
        <v>67</v>
      </c>
      <c r="W33">
        <f>IF(SUM($V$10:V33)&lt;=SUMPRODUCT($P:$P,Q:Q),1,0)</f>
        <v>0</v>
      </c>
      <c r="X33">
        <f t="shared" si="13"/>
        <v>0</v>
      </c>
    </row>
    <row r="34" spans="1:24" x14ac:dyDescent="0.2">
      <c r="A34" s="44">
        <f t="shared" si="8"/>
        <v>44775</v>
      </c>
      <c r="B34" s="4">
        <f t="shared" si="9"/>
        <v>1</v>
      </c>
      <c r="C34" s="4">
        <f t="shared" si="0"/>
        <v>2022</v>
      </c>
      <c r="D34" s="4">
        <f t="shared" si="1"/>
        <v>8</v>
      </c>
      <c r="E34" s="45">
        <v>25</v>
      </c>
      <c r="F34" s="54">
        <v>456.98924731182137</v>
      </c>
      <c r="G34" s="54">
        <f>CMG!E27</f>
        <v>334.9051</v>
      </c>
      <c r="H34" s="20">
        <f t="shared" si="2"/>
        <v>153048.02956989026</v>
      </c>
      <c r="J34">
        <v>2</v>
      </c>
      <c r="K34">
        <f>J23</f>
        <v>456.98924731182797</v>
      </c>
      <c r="L34">
        <f t="shared" si="14"/>
        <v>0</v>
      </c>
      <c r="N34">
        <f t="shared" si="10"/>
        <v>25</v>
      </c>
      <c r="O34">
        <f t="shared" si="11"/>
        <v>337.48059999999998</v>
      </c>
      <c r="P34">
        <f t="shared" si="3"/>
        <v>6</v>
      </c>
      <c r="Q34">
        <f>IF(SUM($P$10:P34)&lt;=$J$26,1,0)</f>
        <v>1</v>
      </c>
      <c r="R34">
        <f t="shared" si="4"/>
        <v>337.48059999999998</v>
      </c>
      <c r="T34">
        <f t="shared" si="12"/>
        <v>43</v>
      </c>
      <c r="U34">
        <f t="shared" si="5"/>
        <v>0</v>
      </c>
      <c r="V34">
        <f t="shared" si="6"/>
        <v>67</v>
      </c>
      <c r="W34">
        <f>IF(SUM($V$10:V34)&lt;=SUMPRODUCT($P:$P,Q:Q),1,0)</f>
        <v>0</v>
      </c>
      <c r="X34">
        <f t="shared" si="13"/>
        <v>0</v>
      </c>
    </row>
    <row r="35" spans="1:24" x14ac:dyDescent="0.2">
      <c r="A35" s="44">
        <f t="shared" si="8"/>
        <v>44775</v>
      </c>
      <c r="B35" s="4">
        <f t="shared" si="9"/>
        <v>2</v>
      </c>
      <c r="C35" s="4">
        <f t="shared" si="0"/>
        <v>2022</v>
      </c>
      <c r="D35" s="4">
        <f t="shared" si="1"/>
        <v>8</v>
      </c>
      <c r="E35" s="45">
        <v>26</v>
      </c>
      <c r="F35" s="54">
        <v>456.98924731182137</v>
      </c>
      <c r="G35" s="54">
        <f>CMG!E28</f>
        <v>334.9051</v>
      </c>
      <c r="H35" s="20">
        <f t="shared" si="2"/>
        <v>153048.02956989026</v>
      </c>
      <c r="J35">
        <v>3</v>
      </c>
      <c r="K35">
        <f>J23-J25</f>
        <v>388.44086021505376</v>
      </c>
      <c r="L35">
        <f t="shared" si="14"/>
        <v>0</v>
      </c>
      <c r="N35">
        <f t="shared" si="10"/>
        <v>26</v>
      </c>
      <c r="O35">
        <f t="shared" si="11"/>
        <v>337.48059999999998</v>
      </c>
      <c r="P35">
        <f t="shared" si="3"/>
        <v>6</v>
      </c>
      <c r="Q35">
        <f>IF(SUM($P$10:P35)&lt;=$J$26,1,0)</f>
        <v>1</v>
      </c>
      <c r="R35">
        <f t="shared" si="4"/>
        <v>337.48059999999998</v>
      </c>
      <c r="T35">
        <f t="shared" si="12"/>
        <v>44</v>
      </c>
      <c r="U35">
        <f t="shared" si="5"/>
        <v>0</v>
      </c>
      <c r="V35">
        <f t="shared" si="6"/>
        <v>67</v>
      </c>
      <c r="W35">
        <f>IF(SUM($V$10:V35)&lt;=SUMPRODUCT($P:$P,Q:Q),1,0)</f>
        <v>0</v>
      </c>
      <c r="X35">
        <f t="shared" si="13"/>
        <v>0</v>
      </c>
    </row>
    <row r="36" spans="1:24" x14ac:dyDescent="0.2">
      <c r="A36" s="44">
        <f t="shared" si="8"/>
        <v>44775</v>
      </c>
      <c r="B36" s="4">
        <f t="shared" si="9"/>
        <v>3</v>
      </c>
      <c r="C36" s="4">
        <f t="shared" si="0"/>
        <v>2022</v>
      </c>
      <c r="D36" s="4">
        <f t="shared" si="1"/>
        <v>8</v>
      </c>
      <c r="E36" s="45">
        <v>27</v>
      </c>
      <c r="F36" s="54">
        <v>456.98924731182137</v>
      </c>
      <c r="G36" s="54">
        <f>CMG!E29</f>
        <v>334.9051</v>
      </c>
      <c r="H36" s="20">
        <f t="shared" si="2"/>
        <v>153048.02956989026</v>
      </c>
      <c r="N36">
        <f t="shared" si="10"/>
        <v>27</v>
      </c>
      <c r="O36">
        <f t="shared" si="11"/>
        <v>337.28919999999999</v>
      </c>
      <c r="P36">
        <f t="shared" si="3"/>
        <v>1</v>
      </c>
      <c r="Q36">
        <f>IF(SUM($P$10:P36)&lt;=$J$26,1,0)</f>
        <v>1</v>
      </c>
      <c r="R36">
        <f t="shared" si="4"/>
        <v>337.28919999999999</v>
      </c>
      <c r="T36">
        <f t="shared" si="12"/>
        <v>45</v>
      </c>
      <c r="U36">
        <f t="shared" si="5"/>
        <v>0</v>
      </c>
      <c r="V36">
        <f t="shared" si="6"/>
        <v>67</v>
      </c>
      <c r="W36">
        <f>IF(SUM($V$10:V36)&lt;=SUMPRODUCT($P:$P,Q:Q),1,0)</f>
        <v>0</v>
      </c>
      <c r="X36">
        <f t="shared" si="13"/>
        <v>0</v>
      </c>
    </row>
    <row r="37" spans="1:24" x14ac:dyDescent="0.2">
      <c r="A37" s="44">
        <f t="shared" si="8"/>
        <v>44775</v>
      </c>
      <c r="B37" s="4">
        <f t="shared" si="9"/>
        <v>4</v>
      </c>
      <c r="C37" s="4">
        <f t="shared" si="0"/>
        <v>2022</v>
      </c>
      <c r="D37" s="4">
        <f t="shared" si="1"/>
        <v>8</v>
      </c>
      <c r="E37" s="45">
        <v>28</v>
      </c>
      <c r="F37" s="54">
        <v>456.98924731182137</v>
      </c>
      <c r="G37" s="54">
        <f>CMG!E30</f>
        <v>334.9051</v>
      </c>
      <c r="H37" s="20">
        <f t="shared" si="2"/>
        <v>153048.02956989026</v>
      </c>
      <c r="N37">
        <f t="shared" si="10"/>
        <v>28</v>
      </c>
      <c r="O37">
        <f t="shared" si="11"/>
        <v>337.26420999999999</v>
      </c>
      <c r="P37">
        <f t="shared" si="3"/>
        <v>5</v>
      </c>
      <c r="Q37">
        <f>IF(SUM($P$10:P37)&lt;=$J$26,1,0)</f>
        <v>1</v>
      </c>
      <c r="R37">
        <f t="shared" si="4"/>
        <v>337.26420999999999</v>
      </c>
      <c r="T37">
        <f t="shared" si="12"/>
        <v>46</v>
      </c>
      <c r="U37">
        <f t="shared" si="5"/>
        <v>0</v>
      </c>
      <c r="V37">
        <f t="shared" si="6"/>
        <v>67</v>
      </c>
      <c r="W37">
        <f>IF(SUM($V$10:V37)&lt;=SUMPRODUCT($P:$P,Q:Q),1,0)</f>
        <v>0</v>
      </c>
      <c r="X37">
        <f t="shared" si="13"/>
        <v>0</v>
      </c>
    </row>
    <row r="38" spans="1:24" x14ac:dyDescent="0.2">
      <c r="A38" s="44">
        <f t="shared" si="8"/>
        <v>44775</v>
      </c>
      <c r="B38" s="4">
        <f t="shared" si="9"/>
        <v>5</v>
      </c>
      <c r="C38" s="4">
        <f t="shared" si="0"/>
        <v>2022</v>
      </c>
      <c r="D38" s="4">
        <f t="shared" si="1"/>
        <v>8</v>
      </c>
      <c r="E38" s="45">
        <v>29</v>
      </c>
      <c r="F38" s="54">
        <v>456.98924731182137</v>
      </c>
      <c r="G38" s="54">
        <f>CMG!E31</f>
        <v>334.9051</v>
      </c>
      <c r="H38" s="20">
        <f t="shared" si="2"/>
        <v>153048.02956989026</v>
      </c>
      <c r="N38">
        <f t="shared" si="10"/>
        <v>29</v>
      </c>
      <c r="O38">
        <f t="shared" si="11"/>
        <v>337.26420999999999</v>
      </c>
      <c r="P38">
        <f t="shared" si="3"/>
        <v>5</v>
      </c>
      <c r="Q38">
        <f>IF(SUM($P$10:P38)&lt;=$J$26,1,0)</f>
        <v>1</v>
      </c>
      <c r="R38">
        <f t="shared" si="4"/>
        <v>337.26420999999999</v>
      </c>
      <c r="T38">
        <f t="shared" si="12"/>
        <v>47</v>
      </c>
      <c r="U38">
        <f t="shared" si="5"/>
        <v>0</v>
      </c>
      <c r="V38">
        <f t="shared" si="6"/>
        <v>67</v>
      </c>
      <c r="W38">
        <f>IF(SUM($V$10:V38)&lt;=SUMPRODUCT($P:$P,Q:Q),1,0)</f>
        <v>0</v>
      </c>
      <c r="X38">
        <f t="shared" si="13"/>
        <v>0</v>
      </c>
    </row>
    <row r="39" spans="1:24" x14ac:dyDescent="0.2">
      <c r="A39" s="44">
        <f t="shared" si="8"/>
        <v>44775</v>
      </c>
      <c r="B39" s="4">
        <f t="shared" si="9"/>
        <v>6</v>
      </c>
      <c r="C39" s="4">
        <f t="shared" si="0"/>
        <v>2022</v>
      </c>
      <c r="D39" s="4">
        <f t="shared" si="1"/>
        <v>8</v>
      </c>
      <c r="E39" s="45">
        <v>30</v>
      </c>
      <c r="F39" s="54">
        <v>456.98924731182137</v>
      </c>
      <c r="G39" s="54">
        <f>CMG!E32</f>
        <v>334.9051</v>
      </c>
      <c r="H39" s="20">
        <f t="shared" si="2"/>
        <v>153048.02956989026</v>
      </c>
      <c r="N39">
        <f t="shared" si="10"/>
        <v>30</v>
      </c>
      <c r="O39">
        <f t="shared" si="11"/>
        <v>337.26420999999999</v>
      </c>
      <c r="P39">
        <f t="shared" si="3"/>
        <v>5</v>
      </c>
      <c r="Q39">
        <f>IF(SUM($P$10:P39)&lt;=$J$26,1,0)</f>
        <v>1</v>
      </c>
      <c r="R39">
        <f t="shared" si="4"/>
        <v>337.26420999999999</v>
      </c>
      <c r="T39">
        <f t="shared" si="12"/>
        <v>48</v>
      </c>
      <c r="U39">
        <f t="shared" si="5"/>
        <v>0</v>
      </c>
      <c r="V39">
        <f t="shared" si="6"/>
        <v>67</v>
      </c>
      <c r="W39">
        <f>IF(SUM($V$10:V39)&lt;=SUMPRODUCT($P:$P,Q:Q),1,0)</f>
        <v>0</v>
      </c>
      <c r="X39">
        <f t="shared" si="13"/>
        <v>0</v>
      </c>
    </row>
    <row r="40" spans="1:24" x14ac:dyDescent="0.2">
      <c r="A40" s="44">
        <f t="shared" si="8"/>
        <v>44775</v>
      </c>
      <c r="B40" s="4">
        <f t="shared" si="9"/>
        <v>7</v>
      </c>
      <c r="C40" s="4">
        <f t="shared" si="0"/>
        <v>2022</v>
      </c>
      <c r="D40" s="4">
        <f t="shared" si="1"/>
        <v>8</v>
      </c>
      <c r="E40" s="45">
        <v>31</v>
      </c>
      <c r="F40" s="54">
        <v>456.98924731182137</v>
      </c>
      <c r="G40" s="54">
        <f>CMG!E33</f>
        <v>334.9051</v>
      </c>
      <c r="H40" s="20">
        <f t="shared" si="2"/>
        <v>153048.02956989026</v>
      </c>
      <c r="N40">
        <f t="shared" si="10"/>
        <v>31</v>
      </c>
      <c r="O40">
        <f t="shared" si="11"/>
        <v>337.26420999999999</v>
      </c>
      <c r="P40">
        <f t="shared" si="3"/>
        <v>5</v>
      </c>
      <c r="Q40">
        <f>IF(SUM($P$10:P40)&lt;=$J$26,1,0)</f>
        <v>1</v>
      </c>
      <c r="R40">
        <f t="shared" si="4"/>
        <v>337.26420999999999</v>
      </c>
      <c r="T40">
        <f t="shared" si="12"/>
        <v>49</v>
      </c>
      <c r="U40">
        <f t="shared" si="5"/>
        <v>0</v>
      </c>
      <c r="V40">
        <f t="shared" si="6"/>
        <v>67</v>
      </c>
      <c r="W40">
        <f>IF(SUM($V$10:V40)&lt;=SUMPRODUCT($P:$P,Q:Q),1,0)</f>
        <v>0</v>
      </c>
      <c r="X40">
        <f t="shared" si="13"/>
        <v>0</v>
      </c>
    </row>
    <row r="41" spans="1:24" x14ac:dyDescent="0.2">
      <c r="A41" s="44">
        <f t="shared" si="8"/>
        <v>44775</v>
      </c>
      <c r="B41" s="4">
        <f t="shared" si="9"/>
        <v>8</v>
      </c>
      <c r="C41" s="4">
        <f t="shared" si="0"/>
        <v>2022</v>
      </c>
      <c r="D41" s="4">
        <f t="shared" si="1"/>
        <v>8</v>
      </c>
      <c r="E41" s="45">
        <v>32</v>
      </c>
      <c r="F41" s="54">
        <v>456.98924731182137</v>
      </c>
      <c r="G41" s="54">
        <f>CMG!E34</f>
        <v>334.9051</v>
      </c>
      <c r="H41" s="20">
        <f t="shared" si="2"/>
        <v>153048.02956989026</v>
      </c>
      <c r="N41">
        <f t="shared" si="10"/>
        <v>32</v>
      </c>
      <c r="O41">
        <f t="shared" si="11"/>
        <v>337.26420999999999</v>
      </c>
      <c r="P41">
        <f t="shared" si="3"/>
        <v>5</v>
      </c>
      <c r="Q41">
        <f>IF(SUM($P$10:P41)&lt;=$J$26,1,0)</f>
        <v>1</v>
      </c>
      <c r="R41">
        <f t="shared" si="4"/>
        <v>337.26420999999999</v>
      </c>
      <c r="T41">
        <f t="shared" si="12"/>
        <v>50</v>
      </c>
      <c r="U41">
        <f t="shared" si="5"/>
        <v>0</v>
      </c>
      <c r="V41">
        <f t="shared" si="6"/>
        <v>67</v>
      </c>
      <c r="W41">
        <f>IF(SUM($V$10:V41)&lt;=SUMPRODUCT($P:$P,Q:Q),1,0)</f>
        <v>0</v>
      </c>
      <c r="X41">
        <f t="shared" si="13"/>
        <v>0</v>
      </c>
    </row>
    <row r="42" spans="1:24" x14ac:dyDescent="0.2">
      <c r="A42" s="44">
        <f t="shared" si="8"/>
        <v>44775</v>
      </c>
      <c r="B42" s="4">
        <f t="shared" si="9"/>
        <v>9</v>
      </c>
      <c r="C42" s="4">
        <f t="shared" si="0"/>
        <v>2022</v>
      </c>
      <c r="D42" s="4">
        <f t="shared" si="1"/>
        <v>8</v>
      </c>
      <c r="E42" s="45">
        <v>33</v>
      </c>
      <c r="F42" s="54">
        <v>456.98924731182137</v>
      </c>
      <c r="G42" s="54">
        <f>CMG!E35</f>
        <v>337.91003000000001</v>
      </c>
      <c r="H42" s="20">
        <f t="shared" si="2"/>
        <v>154421.25026881497</v>
      </c>
      <c r="N42">
        <f t="shared" si="10"/>
        <v>33</v>
      </c>
      <c r="O42">
        <f t="shared" si="11"/>
        <v>335.69254000000001</v>
      </c>
      <c r="P42">
        <f t="shared" si="3"/>
        <v>6</v>
      </c>
      <c r="Q42">
        <f>IF(SUM($P$10:P42)&lt;=$J$26,1,0)</f>
        <v>1</v>
      </c>
      <c r="R42">
        <f t="shared" ref="R42:R105" si="15">O42*Q42</f>
        <v>335.69254000000001</v>
      </c>
      <c r="T42">
        <f t="shared" si="12"/>
        <v>51</v>
      </c>
      <c r="U42">
        <f t="shared" ref="U42:U73" si="16">SMALL($G$10:$G$657,T42)</f>
        <v>0</v>
      </c>
      <c r="V42">
        <f t="shared" si="6"/>
        <v>67</v>
      </c>
      <c r="W42">
        <f>IF(SUM($V$10:V42)&lt;=SUMPRODUCT($P:$P,Q:Q),1,0)</f>
        <v>0</v>
      </c>
      <c r="X42">
        <f t="shared" si="13"/>
        <v>0</v>
      </c>
    </row>
    <row r="43" spans="1:24" x14ac:dyDescent="0.2">
      <c r="A43" s="44">
        <f t="shared" si="8"/>
        <v>44775</v>
      </c>
      <c r="B43" s="4">
        <f t="shared" si="9"/>
        <v>10</v>
      </c>
      <c r="C43" s="4">
        <f t="shared" si="0"/>
        <v>2022</v>
      </c>
      <c r="D43" s="4">
        <f t="shared" si="1"/>
        <v>8</v>
      </c>
      <c r="E43" s="45">
        <v>34</v>
      </c>
      <c r="F43" s="54">
        <v>456.98924731182137</v>
      </c>
      <c r="G43" s="54">
        <f>CMG!E36</f>
        <v>339.30389000000002</v>
      </c>
      <c r="H43" s="20">
        <f t="shared" si="2"/>
        <v>155058.22930107304</v>
      </c>
      <c r="N43">
        <f t="shared" si="10"/>
        <v>34</v>
      </c>
      <c r="O43">
        <f t="shared" si="11"/>
        <v>335.69254000000001</v>
      </c>
      <c r="P43">
        <f t="shared" si="3"/>
        <v>6</v>
      </c>
      <c r="Q43">
        <f>IF(SUM($P$10:P43)&lt;=$J$26,1,0)</f>
        <v>0</v>
      </c>
      <c r="R43">
        <f t="shared" si="15"/>
        <v>0</v>
      </c>
      <c r="T43">
        <f t="shared" si="12"/>
        <v>52</v>
      </c>
      <c r="U43">
        <f t="shared" si="16"/>
        <v>0</v>
      </c>
      <c r="V43">
        <f t="shared" si="6"/>
        <v>67</v>
      </c>
      <c r="W43">
        <f>IF(SUM($V$10:V43)&lt;=SUMPRODUCT($P:$P,Q:Q),1,0)</f>
        <v>0</v>
      </c>
      <c r="X43">
        <f t="shared" si="13"/>
        <v>0</v>
      </c>
    </row>
    <row r="44" spans="1:24" x14ac:dyDescent="0.2">
      <c r="A44" s="44">
        <f t="shared" si="8"/>
        <v>44775</v>
      </c>
      <c r="B44" s="4">
        <f t="shared" si="9"/>
        <v>11</v>
      </c>
      <c r="C44" s="4">
        <f t="shared" si="0"/>
        <v>2022</v>
      </c>
      <c r="D44" s="4">
        <f t="shared" si="1"/>
        <v>8</v>
      </c>
      <c r="E44" s="45">
        <v>35</v>
      </c>
      <c r="F44" s="54">
        <v>456.98924731182137</v>
      </c>
      <c r="G44" s="54">
        <f>CMG!E37</f>
        <v>342.56225000000001</v>
      </c>
      <c r="H44" s="20">
        <f t="shared" si="2"/>
        <v>156547.26478494398</v>
      </c>
      <c r="N44">
        <f t="shared" si="10"/>
        <v>35</v>
      </c>
      <c r="O44">
        <f t="shared" si="11"/>
        <v>335.69254000000001</v>
      </c>
      <c r="P44">
        <f t="shared" si="3"/>
        <v>6</v>
      </c>
      <c r="Q44">
        <f>IF(SUM($P$10:P44)&lt;=$J$26,1,0)</f>
        <v>0</v>
      </c>
      <c r="R44">
        <f t="shared" si="15"/>
        <v>0</v>
      </c>
      <c r="T44">
        <f t="shared" si="12"/>
        <v>53</v>
      </c>
      <c r="U44">
        <f t="shared" si="16"/>
        <v>0</v>
      </c>
      <c r="V44">
        <f t="shared" si="6"/>
        <v>67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44775</v>
      </c>
      <c r="B45" s="4">
        <f t="shared" si="9"/>
        <v>12</v>
      </c>
      <c r="C45" s="4">
        <f t="shared" si="0"/>
        <v>2022</v>
      </c>
      <c r="D45" s="4">
        <f t="shared" si="1"/>
        <v>8</v>
      </c>
      <c r="E45" s="45">
        <v>36</v>
      </c>
      <c r="F45" s="54">
        <v>456.98924731182137</v>
      </c>
      <c r="G45" s="54">
        <f>CMG!E38</f>
        <v>342.63466</v>
      </c>
      <c r="H45" s="20">
        <f t="shared" si="2"/>
        <v>156580.35537634182</v>
      </c>
      <c r="N45">
        <f t="shared" si="10"/>
        <v>36</v>
      </c>
      <c r="O45">
        <f t="shared" si="11"/>
        <v>335.69254000000001</v>
      </c>
      <c r="P45">
        <f t="shared" si="3"/>
        <v>6</v>
      </c>
      <c r="Q45">
        <f>IF(SUM($P$10:P45)&lt;=$J$26,1,0)</f>
        <v>0</v>
      </c>
      <c r="R45">
        <f t="shared" si="15"/>
        <v>0</v>
      </c>
      <c r="T45">
        <f t="shared" si="12"/>
        <v>54</v>
      </c>
      <c r="U45">
        <f t="shared" si="16"/>
        <v>0</v>
      </c>
      <c r="V45">
        <f t="shared" si="6"/>
        <v>67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44775</v>
      </c>
      <c r="B46" s="4">
        <f t="shared" si="9"/>
        <v>13</v>
      </c>
      <c r="C46" s="4">
        <f t="shared" si="0"/>
        <v>2022</v>
      </c>
      <c r="D46" s="4">
        <f t="shared" si="1"/>
        <v>8</v>
      </c>
      <c r="E46" s="45">
        <v>37</v>
      </c>
      <c r="F46" s="54">
        <v>456.98924731182137</v>
      </c>
      <c r="G46" s="54">
        <f>CMG!E39</f>
        <v>342.73421999999999</v>
      </c>
      <c r="H46" s="20">
        <f t="shared" si="2"/>
        <v>156625.8532258042</v>
      </c>
      <c r="N46">
        <f t="shared" si="10"/>
        <v>37</v>
      </c>
      <c r="O46">
        <f t="shared" si="11"/>
        <v>335.69254000000001</v>
      </c>
      <c r="P46">
        <f t="shared" si="3"/>
        <v>6</v>
      </c>
      <c r="Q46">
        <f>IF(SUM($P$10:P46)&lt;=$J$26,1,0)</f>
        <v>0</v>
      </c>
      <c r="R46">
        <f t="shared" si="15"/>
        <v>0</v>
      </c>
      <c r="T46">
        <f t="shared" si="12"/>
        <v>55</v>
      </c>
      <c r="U46">
        <f t="shared" si="16"/>
        <v>0</v>
      </c>
      <c r="V46">
        <f t="shared" si="6"/>
        <v>67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44775</v>
      </c>
      <c r="B47" s="4">
        <f t="shared" si="9"/>
        <v>14</v>
      </c>
      <c r="C47" s="4">
        <f t="shared" si="0"/>
        <v>2022</v>
      </c>
      <c r="D47" s="4">
        <f t="shared" si="1"/>
        <v>8</v>
      </c>
      <c r="E47" s="45">
        <v>38</v>
      </c>
      <c r="F47" s="54">
        <v>456.98924731182137</v>
      </c>
      <c r="G47" s="54">
        <f>CMG!E40</f>
        <v>342.57130000000001</v>
      </c>
      <c r="H47" s="20">
        <f t="shared" si="2"/>
        <v>156551.40053763214</v>
      </c>
      <c r="N47">
        <f t="shared" si="10"/>
        <v>38</v>
      </c>
      <c r="O47">
        <f t="shared" si="11"/>
        <v>335.69254000000001</v>
      </c>
      <c r="P47">
        <f t="shared" si="3"/>
        <v>6</v>
      </c>
      <c r="Q47">
        <f>IF(SUM($P$10:P47)&lt;=$J$26,1,0)</f>
        <v>0</v>
      </c>
      <c r="R47">
        <f t="shared" si="15"/>
        <v>0</v>
      </c>
      <c r="T47">
        <f t="shared" si="12"/>
        <v>56</v>
      </c>
      <c r="U47">
        <f t="shared" si="16"/>
        <v>0</v>
      </c>
      <c r="V47">
        <f t="shared" si="6"/>
        <v>67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44775</v>
      </c>
      <c r="B48" s="4">
        <f t="shared" si="9"/>
        <v>15</v>
      </c>
      <c r="C48" s="4">
        <f t="shared" si="0"/>
        <v>2022</v>
      </c>
      <c r="D48" s="4">
        <f t="shared" si="1"/>
        <v>8</v>
      </c>
      <c r="E48" s="45">
        <v>39</v>
      </c>
      <c r="F48" s="54">
        <v>456.98924731182137</v>
      </c>
      <c r="G48" s="54">
        <f>CMG!E41</f>
        <v>342.56225000000001</v>
      </c>
      <c r="H48" s="20">
        <f t="shared" si="2"/>
        <v>156547.26478494398</v>
      </c>
      <c r="N48">
        <f t="shared" si="10"/>
        <v>39</v>
      </c>
      <c r="O48">
        <f t="shared" si="11"/>
        <v>334.9051</v>
      </c>
      <c r="P48">
        <f t="shared" si="3"/>
        <v>8</v>
      </c>
      <c r="Q48">
        <f>IF(SUM($P$10:P48)&lt;=$J$26,1,0)</f>
        <v>0</v>
      </c>
      <c r="R48">
        <f t="shared" si="15"/>
        <v>0</v>
      </c>
      <c r="T48">
        <f t="shared" si="12"/>
        <v>57</v>
      </c>
      <c r="U48">
        <f t="shared" si="16"/>
        <v>0</v>
      </c>
      <c r="V48">
        <f t="shared" si="6"/>
        <v>67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44775</v>
      </c>
      <c r="B49" s="4">
        <f t="shared" si="9"/>
        <v>16</v>
      </c>
      <c r="C49" s="4">
        <f t="shared" si="0"/>
        <v>2022</v>
      </c>
      <c r="D49" s="4">
        <f t="shared" si="1"/>
        <v>8</v>
      </c>
      <c r="E49" s="45">
        <v>40</v>
      </c>
      <c r="F49" s="54">
        <v>456.98924731182137</v>
      </c>
      <c r="G49" s="54">
        <f>CMG!E42</f>
        <v>342.56225000000001</v>
      </c>
      <c r="H49" s="20">
        <f t="shared" si="2"/>
        <v>156547.26478494398</v>
      </c>
      <c r="N49">
        <f t="shared" si="10"/>
        <v>40</v>
      </c>
      <c r="O49">
        <f t="shared" si="11"/>
        <v>334.9051</v>
      </c>
      <c r="P49">
        <f t="shared" si="3"/>
        <v>8</v>
      </c>
      <c r="Q49">
        <f>IF(SUM($P$10:P49)&lt;=$J$26,1,0)</f>
        <v>0</v>
      </c>
      <c r="R49">
        <f t="shared" si="15"/>
        <v>0</v>
      </c>
      <c r="T49">
        <f t="shared" si="12"/>
        <v>58</v>
      </c>
      <c r="U49">
        <f t="shared" si="16"/>
        <v>0</v>
      </c>
      <c r="V49">
        <f t="shared" si="6"/>
        <v>67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44775</v>
      </c>
      <c r="B50" s="4">
        <f t="shared" si="9"/>
        <v>17</v>
      </c>
      <c r="C50" s="4">
        <f t="shared" si="0"/>
        <v>2022</v>
      </c>
      <c r="D50" s="4">
        <f t="shared" si="1"/>
        <v>8</v>
      </c>
      <c r="E50" s="45">
        <v>41</v>
      </c>
      <c r="F50" s="54">
        <v>456.98924731182137</v>
      </c>
      <c r="G50" s="54">
        <f>CMG!E43</f>
        <v>342.56225000000001</v>
      </c>
      <c r="H50" s="20">
        <f t="shared" si="2"/>
        <v>156547.26478494398</v>
      </c>
      <c r="N50">
        <f t="shared" si="10"/>
        <v>41</v>
      </c>
      <c r="O50">
        <f t="shared" si="11"/>
        <v>334.9051</v>
      </c>
      <c r="P50">
        <f t="shared" si="3"/>
        <v>8</v>
      </c>
      <c r="Q50">
        <f>IF(SUM($P$10:P50)&lt;=$J$26,1,0)</f>
        <v>0</v>
      </c>
      <c r="R50">
        <f t="shared" si="15"/>
        <v>0</v>
      </c>
      <c r="T50">
        <f t="shared" si="12"/>
        <v>59</v>
      </c>
      <c r="U50">
        <f t="shared" si="16"/>
        <v>0</v>
      </c>
      <c r="V50">
        <f t="shared" si="6"/>
        <v>67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44775</v>
      </c>
      <c r="B51" s="4">
        <f t="shared" si="9"/>
        <v>18</v>
      </c>
      <c r="C51" s="4">
        <f t="shared" si="0"/>
        <v>2022</v>
      </c>
      <c r="D51" s="4">
        <f t="shared" si="1"/>
        <v>8</v>
      </c>
      <c r="E51" s="45">
        <v>42</v>
      </c>
      <c r="F51" s="54">
        <v>456.98924731182137</v>
      </c>
      <c r="G51" s="54">
        <f>CMG!E44</f>
        <v>338.68842000000001</v>
      </c>
      <c r="H51" s="20">
        <f t="shared" si="2"/>
        <v>154776.96612903004</v>
      </c>
      <c r="N51">
        <f t="shared" si="10"/>
        <v>42</v>
      </c>
      <c r="O51">
        <f t="shared" si="11"/>
        <v>334.9051</v>
      </c>
      <c r="P51">
        <f t="shared" si="3"/>
        <v>8</v>
      </c>
      <c r="Q51">
        <f>IF(SUM($P$10:P51)&lt;=$J$26,1,0)</f>
        <v>0</v>
      </c>
      <c r="R51">
        <f t="shared" si="15"/>
        <v>0</v>
      </c>
      <c r="T51">
        <f t="shared" si="12"/>
        <v>60</v>
      </c>
      <c r="U51">
        <f t="shared" si="16"/>
        <v>0</v>
      </c>
      <c r="V51">
        <f t="shared" si="6"/>
        <v>67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44775</v>
      </c>
      <c r="B52" s="4">
        <f t="shared" si="9"/>
        <v>19</v>
      </c>
      <c r="C52" s="4">
        <f t="shared" si="0"/>
        <v>2022</v>
      </c>
      <c r="D52" s="4">
        <f t="shared" si="1"/>
        <v>8</v>
      </c>
      <c r="E52" s="45">
        <v>43</v>
      </c>
      <c r="F52" s="54">
        <v>456.98924731182137</v>
      </c>
      <c r="G52" s="54">
        <f>CMG!E45</f>
        <v>335.69254000000001</v>
      </c>
      <c r="H52" s="20">
        <f t="shared" si="2"/>
        <v>153407.8811827935</v>
      </c>
      <c r="N52">
        <f t="shared" si="10"/>
        <v>43</v>
      </c>
      <c r="O52">
        <f t="shared" si="11"/>
        <v>334.9051</v>
      </c>
      <c r="P52">
        <f t="shared" si="3"/>
        <v>8</v>
      </c>
      <c r="Q52">
        <f>IF(SUM($P$10:P52)&lt;=$J$26,1,0)</f>
        <v>0</v>
      </c>
      <c r="R52">
        <f t="shared" si="15"/>
        <v>0</v>
      </c>
      <c r="T52">
        <f t="shared" si="12"/>
        <v>61</v>
      </c>
      <c r="U52">
        <f t="shared" si="16"/>
        <v>0</v>
      </c>
      <c r="V52">
        <f t="shared" si="6"/>
        <v>67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44775</v>
      </c>
      <c r="B53" s="4">
        <f t="shared" si="9"/>
        <v>20</v>
      </c>
      <c r="C53" s="4">
        <f t="shared" si="0"/>
        <v>2022</v>
      </c>
      <c r="D53" s="4">
        <f t="shared" si="1"/>
        <v>8</v>
      </c>
      <c r="E53" s="45">
        <v>44</v>
      </c>
      <c r="F53" s="54">
        <v>456.98924731182137</v>
      </c>
      <c r="G53" s="54">
        <f>CMG!E46</f>
        <v>335.69254000000001</v>
      </c>
      <c r="H53" s="20">
        <f t="shared" si="2"/>
        <v>153407.8811827935</v>
      </c>
      <c r="N53">
        <f t="shared" si="10"/>
        <v>44</v>
      </c>
      <c r="O53">
        <f t="shared" si="11"/>
        <v>334.9051</v>
      </c>
      <c r="P53">
        <f t="shared" si="3"/>
        <v>8</v>
      </c>
      <c r="Q53">
        <f>IF(SUM($P$10:P53)&lt;=$J$26,1,0)</f>
        <v>0</v>
      </c>
      <c r="R53">
        <f t="shared" si="15"/>
        <v>0</v>
      </c>
      <c r="T53">
        <f t="shared" si="12"/>
        <v>62</v>
      </c>
      <c r="U53">
        <f t="shared" si="16"/>
        <v>0</v>
      </c>
      <c r="V53">
        <f t="shared" si="6"/>
        <v>67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44775</v>
      </c>
      <c r="B54" s="4">
        <f t="shared" si="9"/>
        <v>21</v>
      </c>
      <c r="C54" s="4">
        <f t="shared" si="0"/>
        <v>2022</v>
      </c>
      <c r="D54" s="4">
        <f t="shared" si="1"/>
        <v>8</v>
      </c>
      <c r="E54" s="45">
        <v>45</v>
      </c>
      <c r="F54" s="54">
        <v>456.98924731182137</v>
      </c>
      <c r="G54" s="54">
        <f>CMG!E47</f>
        <v>335.69254000000001</v>
      </c>
      <c r="H54" s="20">
        <f t="shared" si="2"/>
        <v>153407.8811827935</v>
      </c>
      <c r="N54">
        <f t="shared" si="10"/>
        <v>45</v>
      </c>
      <c r="O54">
        <f t="shared" si="11"/>
        <v>334.9051</v>
      </c>
      <c r="P54">
        <f t="shared" si="3"/>
        <v>8</v>
      </c>
      <c r="Q54">
        <f>IF(SUM($P$10:P54)&lt;=$J$26,1,0)</f>
        <v>0</v>
      </c>
      <c r="R54">
        <f t="shared" si="15"/>
        <v>0</v>
      </c>
      <c r="T54">
        <f t="shared" si="12"/>
        <v>63</v>
      </c>
      <c r="U54">
        <f t="shared" si="16"/>
        <v>0</v>
      </c>
      <c r="V54">
        <f t="shared" si="6"/>
        <v>67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44775</v>
      </c>
      <c r="B55" s="4">
        <f t="shared" si="9"/>
        <v>22</v>
      </c>
      <c r="C55" s="4">
        <f t="shared" si="0"/>
        <v>2022</v>
      </c>
      <c r="D55" s="4">
        <f t="shared" si="1"/>
        <v>8</v>
      </c>
      <c r="E55" s="45">
        <v>46</v>
      </c>
      <c r="F55" s="54">
        <v>456.98924731182137</v>
      </c>
      <c r="G55" s="54">
        <f>CMG!E48</f>
        <v>335.69254000000001</v>
      </c>
      <c r="H55" s="20">
        <f t="shared" si="2"/>
        <v>153407.8811827935</v>
      </c>
      <c r="N55">
        <f t="shared" si="10"/>
        <v>46</v>
      </c>
      <c r="O55">
        <f t="shared" si="11"/>
        <v>334.9051</v>
      </c>
      <c r="P55">
        <f t="shared" si="3"/>
        <v>8</v>
      </c>
      <c r="Q55">
        <f>IF(SUM($P$10:P55)&lt;=$J$26,1,0)</f>
        <v>0</v>
      </c>
      <c r="R55">
        <f t="shared" si="15"/>
        <v>0</v>
      </c>
      <c r="T55">
        <f t="shared" si="12"/>
        <v>64</v>
      </c>
      <c r="U55">
        <f t="shared" si="16"/>
        <v>0</v>
      </c>
      <c r="V55">
        <f t="shared" si="6"/>
        <v>67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44775</v>
      </c>
      <c r="B56" s="4">
        <f t="shared" si="9"/>
        <v>23</v>
      </c>
      <c r="C56" s="4">
        <f t="shared" si="0"/>
        <v>2022</v>
      </c>
      <c r="D56" s="4">
        <f t="shared" si="1"/>
        <v>8</v>
      </c>
      <c r="E56" s="45">
        <v>47</v>
      </c>
      <c r="F56" s="54">
        <v>456.98924731182137</v>
      </c>
      <c r="G56" s="54">
        <f>CMG!E49</f>
        <v>335.69254000000001</v>
      </c>
      <c r="H56" s="20">
        <f t="shared" si="2"/>
        <v>153407.8811827935</v>
      </c>
      <c r="N56">
        <f t="shared" si="10"/>
        <v>47</v>
      </c>
      <c r="O56">
        <f t="shared" si="11"/>
        <v>334.87133</v>
      </c>
      <c r="P56">
        <f t="shared" si="3"/>
        <v>1</v>
      </c>
      <c r="Q56">
        <f>IF(SUM($P$10:P56)&lt;=$J$26,1,0)</f>
        <v>0</v>
      </c>
      <c r="R56">
        <f t="shared" si="15"/>
        <v>0</v>
      </c>
      <c r="T56">
        <f t="shared" si="12"/>
        <v>65</v>
      </c>
      <c r="U56">
        <f t="shared" si="16"/>
        <v>0</v>
      </c>
      <c r="V56">
        <f t="shared" si="6"/>
        <v>67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44775</v>
      </c>
      <c r="B57" s="4">
        <f t="shared" si="9"/>
        <v>24</v>
      </c>
      <c r="C57" s="4">
        <f t="shared" si="0"/>
        <v>2022</v>
      </c>
      <c r="D57" s="4">
        <f t="shared" si="1"/>
        <v>8</v>
      </c>
      <c r="E57" s="45">
        <v>48</v>
      </c>
      <c r="F57" s="54">
        <v>456.98924731182137</v>
      </c>
      <c r="G57" s="54">
        <f>CMG!E50</f>
        <v>335.69254000000001</v>
      </c>
      <c r="H57" s="20">
        <f t="shared" si="2"/>
        <v>153407.8811827935</v>
      </c>
      <c r="N57">
        <f t="shared" si="10"/>
        <v>48</v>
      </c>
      <c r="O57">
        <f t="shared" si="11"/>
        <v>334.68693000000002</v>
      </c>
      <c r="P57">
        <f t="shared" si="3"/>
        <v>2</v>
      </c>
      <c r="Q57">
        <f>IF(SUM($P$10:P57)&lt;=$J$26,1,0)</f>
        <v>0</v>
      </c>
      <c r="R57">
        <f t="shared" si="15"/>
        <v>0</v>
      </c>
      <c r="T57">
        <f t="shared" si="12"/>
        <v>66</v>
      </c>
      <c r="U57">
        <f t="shared" si="16"/>
        <v>0</v>
      </c>
      <c r="V57">
        <f t="shared" si="6"/>
        <v>67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44776</v>
      </c>
      <c r="B58" s="4">
        <f t="shared" si="9"/>
        <v>1</v>
      </c>
      <c r="C58" s="4">
        <f t="shared" si="0"/>
        <v>2022</v>
      </c>
      <c r="D58" s="4">
        <f t="shared" si="1"/>
        <v>8</v>
      </c>
      <c r="E58" s="45">
        <v>49</v>
      </c>
      <c r="F58" s="54">
        <v>456.98924731182137</v>
      </c>
      <c r="G58" s="54">
        <f>CMG!E51</f>
        <v>306.35523999999998</v>
      </c>
      <c r="H58" s="20">
        <f t="shared" si="2"/>
        <v>140001.05053763237</v>
      </c>
      <c r="N58">
        <f t="shared" si="10"/>
        <v>49</v>
      </c>
      <c r="O58">
        <f t="shared" si="11"/>
        <v>334.68693000000002</v>
      </c>
      <c r="P58">
        <f t="shared" si="3"/>
        <v>2</v>
      </c>
      <c r="Q58">
        <f>IF(SUM($P$10:P58)&lt;=$J$26,1,0)</f>
        <v>0</v>
      </c>
      <c r="R58">
        <f t="shared" si="15"/>
        <v>0</v>
      </c>
      <c r="T58">
        <f t="shared" si="12"/>
        <v>67</v>
      </c>
      <c r="U58">
        <f t="shared" si="16"/>
        <v>0</v>
      </c>
      <c r="V58">
        <f t="shared" si="6"/>
        <v>67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44776</v>
      </c>
      <c r="B59" s="4">
        <f t="shared" si="9"/>
        <v>2</v>
      </c>
      <c r="C59" s="4">
        <f t="shared" si="0"/>
        <v>2022</v>
      </c>
      <c r="D59" s="4">
        <f t="shared" si="1"/>
        <v>8</v>
      </c>
      <c r="E59" s="45">
        <v>50</v>
      </c>
      <c r="F59" s="54">
        <v>456.98924731182137</v>
      </c>
      <c r="G59" s="54">
        <f>CMG!E52</f>
        <v>306.35523999999998</v>
      </c>
      <c r="H59" s="20">
        <f t="shared" si="2"/>
        <v>140001.05053763237</v>
      </c>
      <c r="N59">
        <f t="shared" si="10"/>
        <v>50</v>
      </c>
      <c r="O59">
        <f t="shared" si="11"/>
        <v>334.29467</v>
      </c>
      <c r="P59">
        <f t="shared" si="3"/>
        <v>1</v>
      </c>
      <c r="Q59">
        <f>IF(SUM($P$10:P59)&lt;=$J$26,1,0)</f>
        <v>0</v>
      </c>
      <c r="R59">
        <f t="shared" si="15"/>
        <v>0</v>
      </c>
      <c r="T59">
        <f t="shared" si="12"/>
        <v>68</v>
      </c>
      <c r="U59">
        <f t="shared" si="16"/>
        <v>5.5091999999999999</v>
      </c>
      <c r="V59">
        <f t="shared" si="6"/>
        <v>1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44776</v>
      </c>
      <c r="B60" s="4">
        <f t="shared" si="9"/>
        <v>3</v>
      </c>
      <c r="C60" s="4">
        <f t="shared" si="0"/>
        <v>2022</v>
      </c>
      <c r="D60" s="4">
        <f t="shared" si="1"/>
        <v>8</v>
      </c>
      <c r="E60" s="45">
        <v>51</v>
      </c>
      <c r="F60" s="54">
        <v>456.98924731182137</v>
      </c>
      <c r="G60" s="54">
        <f>CMG!E53</f>
        <v>278.25547999999998</v>
      </c>
      <c r="H60" s="20">
        <f t="shared" si="2"/>
        <v>127159.76236558956</v>
      </c>
      <c r="N60">
        <f t="shared" si="10"/>
        <v>51</v>
      </c>
      <c r="O60">
        <f t="shared" si="11"/>
        <v>334.19596999999999</v>
      </c>
      <c r="P60">
        <f t="shared" si="3"/>
        <v>1</v>
      </c>
      <c r="Q60">
        <f>IF(SUM($P$10:P60)&lt;=$J$26,1,0)</f>
        <v>0</v>
      </c>
      <c r="R60">
        <f t="shared" si="15"/>
        <v>0</v>
      </c>
      <c r="T60">
        <f t="shared" si="12"/>
        <v>69</v>
      </c>
      <c r="U60">
        <f t="shared" si="16"/>
        <v>16.12368</v>
      </c>
      <c r="V60">
        <f t="shared" si="6"/>
        <v>1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44776</v>
      </c>
      <c r="B61" s="4">
        <f t="shared" si="9"/>
        <v>4</v>
      </c>
      <c r="C61" s="4">
        <f t="shared" si="0"/>
        <v>2022</v>
      </c>
      <c r="D61" s="4">
        <f t="shared" si="1"/>
        <v>8</v>
      </c>
      <c r="E61" s="45">
        <v>52</v>
      </c>
      <c r="F61" s="54">
        <v>456.98924731182137</v>
      </c>
      <c r="G61" s="54">
        <f>CMG!E54</f>
        <v>99.385249999999999</v>
      </c>
      <c r="H61" s="20">
        <f t="shared" si="2"/>
        <v>45417.990591397196</v>
      </c>
      <c r="N61">
        <f t="shared" si="10"/>
        <v>52</v>
      </c>
      <c r="O61">
        <f t="shared" si="11"/>
        <v>333.52359000000001</v>
      </c>
      <c r="P61">
        <f t="shared" si="3"/>
        <v>1</v>
      </c>
      <c r="Q61">
        <f>IF(SUM($P$10:P61)&lt;=$J$26,1,0)</f>
        <v>0</v>
      </c>
      <c r="R61">
        <f t="shared" si="15"/>
        <v>0</v>
      </c>
      <c r="T61">
        <f t="shared" si="12"/>
        <v>70</v>
      </c>
      <c r="U61">
        <f t="shared" si="16"/>
        <v>18.870259999999998</v>
      </c>
      <c r="V61">
        <f t="shared" si="6"/>
        <v>1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44776</v>
      </c>
      <c r="B62" s="4">
        <f t="shared" si="9"/>
        <v>5</v>
      </c>
      <c r="C62" s="4">
        <f t="shared" si="0"/>
        <v>2022</v>
      </c>
      <c r="D62" s="4">
        <f t="shared" si="1"/>
        <v>8</v>
      </c>
      <c r="E62" s="45">
        <v>53</v>
      </c>
      <c r="F62" s="54">
        <v>456.98924731182137</v>
      </c>
      <c r="G62" s="54">
        <f>CMG!E55</f>
        <v>99.385249999999999</v>
      </c>
      <c r="H62" s="20">
        <f t="shared" si="2"/>
        <v>45417.990591397196</v>
      </c>
      <c r="N62">
        <f t="shared" si="10"/>
        <v>53</v>
      </c>
      <c r="O62">
        <f t="shared" si="11"/>
        <v>333.49666999999999</v>
      </c>
      <c r="P62">
        <f t="shared" si="3"/>
        <v>1</v>
      </c>
      <c r="Q62">
        <f>IF(SUM($P$10:P62)&lt;=$J$26,1,0)</f>
        <v>0</v>
      </c>
      <c r="R62">
        <f t="shared" si="15"/>
        <v>0</v>
      </c>
      <c r="T62">
        <f t="shared" si="12"/>
        <v>71</v>
      </c>
      <c r="U62">
        <f t="shared" si="16"/>
        <v>19.473020000000002</v>
      </c>
      <c r="V62">
        <f t="shared" si="6"/>
        <v>1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44776</v>
      </c>
      <c r="B63" s="4">
        <f t="shared" si="9"/>
        <v>6</v>
      </c>
      <c r="C63" s="4">
        <f t="shared" si="0"/>
        <v>2022</v>
      </c>
      <c r="D63" s="4">
        <f t="shared" si="1"/>
        <v>8</v>
      </c>
      <c r="E63" s="45">
        <v>54</v>
      </c>
      <c r="F63" s="54">
        <v>456.98924731182137</v>
      </c>
      <c r="G63" s="54">
        <f>CMG!E56</f>
        <v>99.385249999999999</v>
      </c>
      <c r="H63" s="20">
        <f t="shared" si="2"/>
        <v>45417.990591397196</v>
      </c>
      <c r="N63">
        <f t="shared" si="10"/>
        <v>54</v>
      </c>
      <c r="O63">
        <f t="shared" si="11"/>
        <v>333.38713000000001</v>
      </c>
      <c r="P63">
        <f t="shared" si="3"/>
        <v>1</v>
      </c>
      <c r="Q63">
        <f>IF(SUM($P$10:P63)&lt;=$J$26,1,0)</f>
        <v>0</v>
      </c>
      <c r="R63">
        <f t="shared" si="15"/>
        <v>0</v>
      </c>
      <c r="T63">
        <f t="shared" si="12"/>
        <v>72</v>
      </c>
      <c r="U63">
        <f t="shared" si="16"/>
        <v>22.33981</v>
      </c>
      <c r="V63">
        <f t="shared" si="6"/>
        <v>1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44776</v>
      </c>
      <c r="B64" s="4">
        <f t="shared" si="9"/>
        <v>7</v>
      </c>
      <c r="C64" s="4">
        <f t="shared" si="0"/>
        <v>2022</v>
      </c>
      <c r="D64" s="4">
        <f t="shared" si="1"/>
        <v>8</v>
      </c>
      <c r="E64" s="45">
        <v>55</v>
      </c>
      <c r="F64" s="54">
        <v>456.98924731182137</v>
      </c>
      <c r="G64" s="54">
        <f>CMG!E57</f>
        <v>99.385249999999999</v>
      </c>
      <c r="H64" s="20">
        <f t="shared" si="2"/>
        <v>45417.990591397196</v>
      </c>
      <c r="N64">
        <f t="shared" si="10"/>
        <v>55</v>
      </c>
      <c r="O64">
        <f t="shared" si="11"/>
        <v>333.36209000000002</v>
      </c>
      <c r="P64">
        <f t="shared" si="3"/>
        <v>6</v>
      </c>
      <c r="Q64">
        <f>IF(SUM($P$10:P64)&lt;=$J$26,1,0)</f>
        <v>0</v>
      </c>
      <c r="R64">
        <f t="shared" si="15"/>
        <v>0</v>
      </c>
      <c r="T64">
        <f t="shared" si="12"/>
        <v>73</v>
      </c>
      <c r="U64">
        <f t="shared" si="16"/>
        <v>25.216989999999999</v>
      </c>
      <c r="V64">
        <f t="shared" si="6"/>
        <v>1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44776</v>
      </c>
      <c r="B65" s="4">
        <f t="shared" si="9"/>
        <v>8</v>
      </c>
      <c r="C65" s="4">
        <f t="shared" si="0"/>
        <v>2022</v>
      </c>
      <c r="D65" s="4">
        <f t="shared" si="1"/>
        <v>8</v>
      </c>
      <c r="E65" s="45">
        <v>56</v>
      </c>
      <c r="F65" s="54">
        <v>456.98924731182137</v>
      </c>
      <c r="G65" s="54">
        <f>CMG!E58</f>
        <v>282.21231</v>
      </c>
      <c r="H65" s="20">
        <f t="shared" si="2"/>
        <v>128967.9911290304</v>
      </c>
      <c r="N65">
        <f t="shared" si="10"/>
        <v>56</v>
      </c>
      <c r="O65">
        <f t="shared" si="11"/>
        <v>333.36209000000002</v>
      </c>
      <c r="P65">
        <f t="shared" si="3"/>
        <v>6</v>
      </c>
      <c r="Q65">
        <f>IF(SUM($P$10:P65)&lt;=$J$26,1,0)</f>
        <v>0</v>
      </c>
      <c r="R65">
        <f t="shared" si="15"/>
        <v>0</v>
      </c>
      <c r="T65">
        <f t="shared" si="12"/>
        <v>74</v>
      </c>
      <c r="U65">
        <f t="shared" si="16"/>
        <v>25.783059999999999</v>
      </c>
      <c r="V65">
        <f t="shared" si="6"/>
        <v>1</v>
      </c>
      <c r="W65">
        <f>IF(SUM($V$10:V65)&lt;=SUMPRODUCT($P:$P,Q:Q),1,0)</f>
        <v>0</v>
      </c>
    </row>
    <row r="66" spans="1:23" x14ac:dyDescent="0.2">
      <c r="A66" s="44">
        <f t="shared" si="8"/>
        <v>44776</v>
      </c>
      <c r="B66" s="4">
        <f t="shared" si="9"/>
        <v>9</v>
      </c>
      <c r="C66" s="4">
        <f t="shared" si="0"/>
        <v>2022</v>
      </c>
      <c r="D66" s="4">
        <f t="shared" si="1"/>
        <v>8</v>
      </c>
      <c r="E66" s="45">
        <v>57</v>
      </c>
      <c r="F66" s="54">
        <v>456.98924731182137</v>
      </c>
      <c r="G66" s="54">
        <f>CMG!E59</f>
        <v>310.41032000000001</v>
      </c>
      <c r="H66" s="20">
        <f t="shared" si="2"/>
        <v>141854.17849462162</v>
      </c>
      <c r="N66">
        <f t="shared" si="10"/>
        <v>57</v>
      </c>
      <c r="O66">
        <f t="shared" si="11"/>
        <v>333.36209000000002</v>
      </c>
      <c r="P66">
        <f t="shared" si="3"/>
        <v>6</v>
      </c>
      <c r="Q66">
        <f>IF(SUM($P$10:P66)&lt;=$J$26,1,0)</f>
        <v>0</v>
      </c>
      <c r="R66">
        <f t="shared" si="15"/>
        <v>0</v>
      </c>
      <c r="T66">
        <f t="shared" si="12"/>
        <v>75</v>
      </c>
      <c r="U66">
        <f t="shared" si="16"/>
        <v>25.93225</v>
      </c>
      <c r="V66">
        <f t="shared" si="6"/>
        <v>1</v>
      </c>
      <c r="W66">
        <f>IF(SUM($V$10:V66)&lt;=SUMPRODUCT($P:$P,Q:Q),1,0)</f>
        <v>0</v>
      </c>
    </row>
    <row r="67" spans="1:23" x14ac:dyDescent="0.2">
      <c r="A67" s="44">
        <f t="shared" si="8"/>
        <v>44776</v>
      </c>
      <c r="B67" s="4">
        <f t="shared" si="9"/>
        <v>10</v>
      </c>
      <c r="C67" s="4">
        <f t="shared" si="0"/>
        <v>2022</v>
      </c>
      <c r="D67" s="4">
        <f t="shared" si="1"/>
        <v>8</v>
      </c>
      <c r="E67" s="45">
        <v>58</v>
      </c>
      <c r="F67" s="54">
        <v>456.98924731182137</v>
      </c>
      <c r="G67" s="54">
        <f>CMG!E60</f>
        <v>310.41032000000001</v>
      </c>
      <c r="H67" s="20">
        <f t="shared" si="2"/>
        <v>141854.17849462162</v>
      </c>
      <c r="N67">
        <f t="shared" si="10"/>
        <v>58</v>
      </c>
      <c r="O67">
        <f t="shared" si="11"/>
        <v>333.36209000000002</v>
      </c>
      <c r="P67">
        <f t="shared" si="3"/>
        <v>6</v>
      </c>
      <c r="Q67">
        <f>IF(SUM($P$10:P67)&lt;=$J$26,1,0)</f>
        <v>0</v>
      </c>
      <c r="R67">
        <f t="shared" si="15"/>
        <v>0</v>
      </c>
      <c r="T67">
        <f t="shared" si="12"/>
        <v>76</v>
      </c>
      <c r="U67">
        <f t="shared" si="16"/>
        <v>29.046299999999999</v>
      </c>
      <c r="V67">
        <f t="shared" si="6"/>
        <v>1</v>
      </c>
      <c r="W67">
        <f>IF(SUM($V$10:V67)&lt;=SUMPRODUCT($P:$P,Q:Q),1,0)</f>
        <v>0</v>
      </c>
    </row>
    <row r="68" spans="1:23" x14ac:dyDescent="0.2">
      <c r="A68" s="44">
        <f t="shared" si="8"/>
        <v>44776</v>
      </c>
      <c r="B68" s="4">
        <f t="shared" si="9"/>
        <v>11</v>
      </c>
      <c r="C68" s="4">
        <f t="shared" si="0"/>
        <v>2022</v>
      </c>
      <c r="D68" s="4">
        <f t="shared" si="1"/>
        <v>8</v>
      </c>
      <c r="E68" s="45">
        <v>59</v>
      </c>
      <c r="F68" s="54">
        <v>456.98924731182137</v>
      </c>
      <c r="G68" s="54">
        <f>CMG!E61</f>
        <v>310.41032000000001</v>
      </c>
      <c r="H68" s="20">
        <f t="shared" si="2"/>
        <v>141854.17849462162</v>
      </c>
      <c r="N68">
        <f t="shared" si="10"/>
        <v>59</v>
      </c>
      <c r="O68">
        <f t="shared" si="11"/>
        <v>333.36209000000002</v>
      </c>
      <c r="P68">
        <f t="shared" si="3"/>
        <v>6</v>
      </c>
      <c r="Q68">
        <f>IF(SUM($P$10:P68)&lt;=$J$26,1,0)</f>
        <v>0</v>
      </c>
      <c r="R68">
        <f t="shared" si="15"/>
        <v>0</v>
      </c>
      <c r="T68">
        <f t="shared" si="12"/>
        <v>77</v>
      </c>
      <c r="U68">
        <f t="shared" si="16"/>
        <v>35.640880000000003</v>
      </c>
      <c r="V68">
        <f t="shared" si="6"/>
        <v>1</v>
      </c>
      <c r="W68">
        <f>IF(SUM($V$10:V68)&lt;=SUMPRODUCT($P:$P,Q:Q),1,0)</f>
        <v>0</v>
      </c>
    </row>
    <row r="69" spans="1:23" x14ac:dyDescent="0.2">
      <c r="A69" s="44">
        <f t="shared" si="8"/>
        <v>44776</v>
      </c>
      <c r="B69" s="4">
        <f t="shared" si="9"/>
        <v>12</v>
      </c>
      <c r="C69" s="4">
        <f t="shared" si="0"/>
        <v>2022</v>
      </c>
      <c r="D69" s="4">
        <f t="shared" si="1"/>
        <v>8</v>
      </c>
      <c r="E69" s="45">
        <v>60</v>
      </c>
      <c r="F69" s="54">
        <v>456.98924731182137</v>
      </c>
      <c r="G69" s="54">
        <f>CMG!E62</f>
        <v>310.41032000000001</v>
      </c>
      <c r="H69" s="20">
        <f t="shared" si="2"/>
        <v>141854.17849462162</v>
      </c>
      <c r="N69">
        <f t="shared" si="10"/>
        <v>60</v>
      </c>
      <c r="O69">
        <f t="shared" si="11"/>
        <v>333.36209000000002</v>
      </c>
      <c r="P69">
        <f t="shared" si="3"/>
        <v>6</v>
      </c>
      <c r="Q69">
        <f>IF(SUM($P$10:P69)&lt;=$J$26,1,0)</f>
        <v>0</v>
      </c>
      <c r="R69">
        <f t="shared" si="15"/>
        <v>0</v>
      </c>
      <c r="T69">
        <f t="shared" si="12"/>
        <v>78</v>
      </c>
      <c r="U69">
        <f t="shared" si="16"/>
        <v>37.322560000000003</v>
      </c>
      <c r="V69">
        <f t="shared" si="6"/>
        <v>1</v>
      </c>
      <c r="W69">
        <f>IF(SUM($V$10:V69)&lt;=SUMPRODUCT($P:$P,Q:Q),1,0)</f>
        <v>0</v>
      </c>
    </row>
    <row r="70" spans="1:23" x14ac:dyDescent="0.2">
      <c r="A70" s="44">
        <f t="shared" si="8"/>
        <v>44776</v>
      </c>
      <c r="B70" s="4">
        <f t="shared" si="9"/>
        <v>13</v>
      </c>
      <c r="C70" s="4">
        <f t="shared" si="0"/>
        <v>2022</v>
      </c>
      <c r="D70" s="4">
        <f t="shared" si="1"/>
        <v>8</v>
      </c>
      <c r="E70" s="45">
        <v>61</v>
      </c>
      <c r="F70" s="54">
        <v>456.98924731182137</v>
      </c>
      <c r="G70" s="54">
        <f>CMG!E63</f>
        <v>310.41032000000001</v>
      </c>
      <c r="H70" s="20">
        <f t="shared" si="2"/>
        <v>141854.17849462162</v>
      </c>
      <c r="N70">
        <f t="shared" si="10"/>
        <v>61</v>
      </c>
      <c r="O70">
        <f t="shared" si="11"/>
        <v>332.69702999999998</v>
      </c>
      <c r="P70">
        <f t="shared" si="3"/>
        <v>5</v>
      </c>
      <c r="Q70">
        <f>IF(SUM($P$10:P70)&lt;=$J$26,1,0)</f>
        <v>0</v>
      </c>
      <c r="R70">
        <f t="shared" si="15"/>
        <v>0</v>
      </c>
      <c r="T70">
        <f t="shared" si="12"/>
        <v>79</v>
      </c>
      <c r="U70">
        <f t="shared" si="16"/>
        <v>39.81315</v>
      </c>
      <c r="V70">
        <f t="shared" si="6"/>
        <v>1</v>
      </c>
      <c r="W70">
        <f>IF(SUM($V$10:V70)&lt;=SUMPRODUCT($P:$P,Q:Q),1,0)</f>
        <v>0</v>
      </c>
    </row>
    <row r="71" spans="1:23" x14ac:dyDescent="0.2">
      <c r="A71" s="44">
        <f t="shared" si="8"/>
        <v>44776</v>
      </c>
      <c r="B71" s="4">
        <f t="shared" si="9"/>
        <v>14</v>
      </c>
      <c r="C71" s="4">
        <f t="shared" si="0"/>
        <v>2022</v>
      </c>
      <c r="D71" s="4">
        <f t="shared" si="1"/>
        <v>8</v>
      </c>
      <c r="E71" s="45">
        <v>62</v>
      </c>
      <c r="F71" s="54">
        <v>456.98924731182137</v>
      </c>
      <c r="G71" s="54">
        <f>CMG!E64</f>
        <v>321.61986000000002</v>
      </c>
      <c r="H71" s="20">
        <f t="shared" si="2"/>
        <v>146976.81774193337</v>
      </c>
      <c r="N71">
        <f t="shared" si="10"/>
        <v>62</v>
      </c>
      <c r="O71">
        <f t="shared" si="11"/>
        <v>332.69702999999998</v>
      </c>
      <c r="P71">
        <f t="shared" si="3"/>
        <v>5</v>
      </c>
      <c r="Q71">
        <f>IF(SUM($P$10:P71)&lt;=$J$26,1,0)</f>
        <v>0</v>
      </c>
      <c r="R71">
        <f t="shared" si="15"/>
        <v>0</v>
      </c>
      <c r="T71">
        <f t="shared" si="12"/>
        <v>80</v>
      </c>
      <c r="U71">
        <f t="shared" si="16"/>
        <v>49.992820000000002</v>
      </c>
      <c r="V71">
        <f t="shared" si="6"/>
        <v>1</v>
      </c>
      <c r="W71">
        <f>IF(SUM($V$10:V71)&lt;=SUMPRODUCT($P:$P,Q:Q),1,0)</f>
        <v>0</v>
      </c>
    </row>
    <row r="72" spans="1:23" x14ac:dyDescent="0.2">
      <c r="A72" s="44">
        <f t="shared" si="8"/>
        <v>44776</v>
      </c>
      <c r="B72" s="4">
        <f t="shared" si="9"/>
        <v>15</v>
      </c>
      <c r="C72" s="4">
        <f t="shared" si="0"/>
        <v>2022</v>
      </c>
      <c r="D72" s="4">
        <f t="shared" si="1"/>
        <v>8</v>
      </c>
      <c r="E72" s="45">
        <v>63</v>
      </c>
      <c r="F72" s="54">
        <v>456.98924731182137</v>
      </c>
      <c r="G72" s="54">
        <f>CMG!E65</f>
        <v>315.45684</v>
      </c>
      <c r="H72" s="20">
        <f t="shared" si="2"/>
        <v>144160.38387096566</v>
      </c>
      <c r="N72">
        <f t="shared" si="10"/>
        <v>63</v>
      </c>
      <c r="O72">
        <f t="shared" si="11"/>
        <v>332.69702999999998</v>
      </c>
      <c r="P72">
        <f t="shared" si="3"/>
        <v>5</v>
      </c>
      <c r="Q72">
        <f>IF(SUM($P$10:P72)&lt;=$J$26,1,0)</f>
        <v>0</v>
      </c>
      <c r="R72">
        <f t="shared" si="15"/>
        <v>0</v>
      </c>
      <c r="T72">
        <f t="shared" si="12"/>
        <v>81</v>
      </c>
      <c r="U72">
        <f t="shared" si="16"/>
        <v>51.32705</v>
      </c>
      <c r="V72">
        <f t="shared" si="6"/>
        <v>1</v>
      </c>
      <c r="W72">
        <f>IF(SUM($V$10:V72)&lt;=SUMPRODUCT($P:$P,Q:Q),1,0)</f>
        <v>0</v>
      </c>
    </row>
    <row r="73" spans="1:23" x14ac:dyDescent="0.2">
      <c r="A73" s="44">
        <f t="shared" si="8"/>
        <v>44776</v>
      </c>
      <c r="B73" s="4">
        <f t="shared" si="9"/>
        <v>16</v>
      </c>
      <c r="C73" s="4">
        <f t="shared" si="0"/>
        <v>2022</v>
      </c>
      <c r="D73" s="4">
        <f t="shared" si="1"/>
        <v>8</v>
      </c>
      <c r="E73" s="45">
        <v>64</v>
      </c>
      <c r="F73" s="54">
        <v>456.98924731182137</v>
      </c>
      <c r="G73" s="54">
        <f>CMG!E66</f>
        <v>314.35822000000002</v>
      </c>
      <c r="H73" s="20">
        <f t="shared" si="2"/>
        <v>143658.32634408397</v>
      </c>
      <c r="N73">
        <f t="shared" si="10"/>
        <v>64</v>
      </c>
      <c r="O73">
        <f t="shared" si="11"/>
        <v>332.69702999999998</v>
      </c>
      <c r="P73">
        <f t="shared" si="3"/>
        <v>5</v>
      </c>
      <c r="Q73">
        <f>IF(SUM($P$10:P73)&lt;=$J$26,1,0)</f>
        <v>0</v>
      </c>
      <c r="R73">
        <f t="shared" si="15"/>
        <v>0</v>
      </c>
      <c r="T73">
        <f t="shared" si="12"/>
        <v>82</v>
      </c>
      <c r="U73">
        <f t="shared" si="16"/>
        <v>52.225110000000001</v>
      </c>
      <c r="V73">
        <f t="shared" si="6"/>
        <v>1</v>
      </c>
      <c r="W73">
        <f>IF(SUM($V$10:V73)&lt;=SUMPRODUCT($P:$P,Q:Q),1,0)</f>
        <v>0</v>
      </c>
    </row>
    <row r="74" spans="1:23" x14ac:dyDescent="0.2">
      <c r="A74" s="44">
        <f t="shared" si="8"/>
        <v>44776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8</v>
      </c>
      <c r="E74" s="45">
        <v>65</v>
      </c>
      <c r="F74" s="54">
        <v>456.98924731182137</v>
      </c>
      <c r="G74" s="54">
        <f>CMG!E67</f>
        <v>334.19596999999999</v>
      </c>
      <c r="H74" s="20">
        <f t="shared" si="2"/>
        <v>152723.96478494402</v>
      </c>
      <c r="N74">
        <f t="shared" si="10"/>
        <v>65</v>
      </c>
      <c r="O74">
        <f t="shared" si="11"/>
        <v>332.69702999999998</v>
      </c>
      <c r="P74">
        <f t="shared" si="3"/>
        <v>5</v>
      </c>
      <c r="Q74">
        <f>IF(SUM($P$10:P74)&lt;=$J$26,1,0)</f>
        <v>0</v>
      </c>
      <c r="R74">
        <f t="shared" si="15"/>
        <v>0</v>
      </c>
      <c r="T74">
        <f t="shared" si="12"/>
        <v>83</v>
      </c>
      <c r="U74">
        <f t="shared" ref="U74:U105" si="19">SMALL($G$10:$G$657,T74)</f>
        <v>53.987160000000003</v>
      </c>
      <c r="V74">
        <f t="shared" si="6"/>
        <v>1</v>
      </c>
      <c r="W74">
        <f>IF(SUM($V$10:V74)&lt;=SUMPRODUCT($P:$P,Q:Q),1,0)</f>
        <v>0</v>
      </c>
    </row>
    <row r="75" spans="1:23" x14ac:dyDescent="0.2">
      <c r="A75" s="44">
        <f t="shared" si="8"/>
        <v>44776</v>
      </c>
      <c r="B75" s="4">
        <f t="shared" si="9"/>
        <v>18</v>
      </c>
      <c r="C75" s="4">
        <f t="shared" si="17"/>
        <v>2022</v>
      </c>
      <c r="D75" s="4">
        <f t="shared" si="18"/>
        <v>8</v>
      </c>
      <c r="E75" s="45">
        <v>66</v>
      </c>
      <c r="F75" s="54">
        <v>456.98924731182137</v>
      </c>
      <c r="G75" s="54">
        <f>CMG!E68</f>
        <v>321.48588000000001</v>
      </c>
      <c r="H75" s="20">
        <f t="shared" ref="H75:H138" si="20">F75*G75</f>
        <v>146915.59032257853</v>
      </c>
      <c r="N75">
        <f t="shared" si="10"/>
        <v>66</v>
      </c>
      <c r="O75">
        <f t="shared" si="11"/>
        <v>332.59087</v>
      </c>
      <c r="P75">
        <f t="shared" ref="P75:P117" si="21">COUNTIF($G$10:$G$754,O75)</f>
        <v>1</v>
      </c>
      <c r="Q75">
        <f>IF(SUM($P$10:P75)&lt;=$J$26,1,0)</f>
        <v>0</v>
      </c>
      <c r="R75">
        <f t="shared" si="15"/>
        <v>0</v>
      </c>
      <c r="T75">
        <f t="shared" si="12"/>
        <v>84</v>
      </c>
      <c r="U75">
        <f t="shared" si="19"/>
        <v>55.143520000000002</v>
      </c>
      <c r="V75">
        <f t="shared" ref="V75:V117" si="22">COUNTIF($G$10:$G$754,U75)</f>
        <v>2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44776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8</v>
      </c>
      <c r="E76" s="45">
        <v>67</v>
      </c>
      <c r="F76" s="54">
        <v>456.98924731182137</v>
      </c>
      <c r="G76" s="54">
        <f>CMG!E69</f>
        <v>310.32992999999999</v>
      </c>
      <c r="H76" s="20">
        <f t="shared" si="20"/>
        <v>141817.44112903022</v>
      </c>
      <c r="N76">
        <f t="shared" ref="N76:N117" si="25">N75+1</f>
        <v>67</v>
      </c>
      <c r="O76">
        <f t="shared" ref="O76:O117" si="26">LARGE($G$10:$G$753,N76)</f>
        <v>332.08789999999999</v>
      </c>
      <c r="P76">
        <f t="shared" si="21"/>
        <v>1</v>
      </c>
      <c r="Q76">
        <f>IF(SUM($P$10:P76)&lt;=$J$26,1,0)</f>
        <v>0</v>
      </c>
      <c r="R76">
        <f t="shared" si="15"/>
        <v>0</v>
      </c>
      <c r="T76">
        <f t="shared" ref="T76:T117" si="27">T75+1</f>
        <v>85</v>
      </c>
      <c r="U76">
        <f t="shared" si="19"/>
        <v>55.143520000000002</v>
      </c>
      <c r="V76">
        <f t="shared" si="22"/>
        <v>2</v>
      </c>
      <c r="W76">
        <f>IF(SUM($V$10:V76)&lt;=SUMPRODUCT($P:$P,Q:Q),1,0)</f>
        <v>0</v>
      </c>
    </row>
    <row r="77" spans="1:23" x14ac:dyDescent="0.2">
      <c r="A77" s="44">
        <f t="shared" si="23"/>
        <v>44776</v>
      </c>
      <c r="B77" s="4">
        <f t="shared" si="24"/>
        <v>20</v>
      </c>
      <c r="C77" s="4">
        <f t="shared" si="17"/>
        <v>2022</v>
      </c>
      <c r="D77" s="4">
        <f t="shared" si="18"/>
        <v>8</v>
      </c>
      <c r="E77" s="45">
        <v>68</v>
      </c>
      <c r="F77" s="54">
        <v>456.98924731182137</v>
      </c>
      <c r="G77" s="54">
        <f>CMG!E70</f>
        <v>310.32992999999999</v>
      </c>
      <c r="H77" s="20">
        <f t="shared" si="20"/>
        <v>141817.44112903022</v>
      </c>
      <c r="N77">
        <f t="shared" si="25"/>
        <v>68</v>
      </c>
      <c r="O77">
        <f t="shared" si="26"/>
        <v>330.81578000000002</v>
      </c>
      <c r="P77">
        <f t="shared" si="21"/>
        <v>1</v>
      </c>
      <c r="Q77">
        <f>IF(SUM($P$10:P77)&lt;=$J$26,1,0)</f>
        <v>0</v>
      </c>
      <c r="R77">
        <f t="shared" si="15"/>
        <v>0</v>
      </c>
      <c r="T77">
        <f t="shared" si="27"/>
        <v>86</v>
      </c>
      <c r="U77">
        <f t="shared" si="19"/>
        <v>55.525030000000001</v>
      </c>
      <c r="V77">
        <f t="shared" si="22"/>
        <v>1</v>
      </c>
      <c r="W77">
        <f>IF(SUM($V$10:V77)&lt;=SUMPRODUCT($P:$P,Q:Q),1,0)</f>
        <v>0</v>
      </c>
    </row>
    <row r="78" spans="1:23" x14ac:dyDescent="0.2">
      <c r="A78" s="44">
        <f t="shared" si="23"/>
        <v>44776</v>
      </c>
      <c r="B78" s="4">
        <f t="shared" si="24"/>
        <v>21</v>
      </c>
      <c r="C78" s="4">
        <f t="shared" si="17"/>
        <v>2022</v>
      </c>
      <c r="D78" s="4">
        <f t="shared" si="18"/>
        <v>8</v>
      </c>
      <c r="E78" s="45">
        <v>69</v>
      </c>
      <c r="F78" s="54">
        <v>456.98924731182137</v>
      </c>
      <c r="G78" s="54">
        <f>CMG!E71</f>
        <v>310.32992999999999</v>
      </c>
      <c r="H78" s="20">
        <f t="shared" si="20"/>
        <v>141817.44112903022</v>
      </c>
      <c r="N78">
        <f t="shared" si="25"/>
        <v>69</v>
      </c>
      <c r="O78">
        <f t="shared" si="26"/>
        <v>330.18592999999998</v>
      </c>
      <c r="P78">
        <f t="shared" si="21"/>
        <v>1</v>
      </c>
      <c r="Q78">
        <f>IF(SUM($P$10:P78)&lt;=$J$26,1,0)</f>
        <v>0</v>
      </c>
      <c r="R78">
        <f t="shared" si="15"/>
        <v>0</v>
      </c>
      <c r="T78">
        <f t="shared" si="27"/>
        <v>87</v>
      </c>
      <c r="U78">
        <f t="shared" si="19"/>
        <v>56.829509999999999</v>
      </c>
      <c r="V78">
        <f t="shared" si="22"/>
        <v>1</v>
      </c>
      <c r="W78">
        <f>IF(SUM($V$10:V78)&lt;=SUMPRODUCT($P:$P,Q:Q),1,0)</f>
        <v>0</v>
      </c>
    </row>
    <row r="79" spans="1:23" x14ac:dyDescent="0.2">
      <c r="A79" s="44">
        <f t="shared" si="23"/>
        <v>44776</v>
      </c>
      <c r="B79" s="4">
        <f t="shared" si="24"/>
        <v>22</v>
      </c>
      <c r="C79" s="4">
        <f t="shared" si="17"/>
        <v>2022</v>
      </c>
      <c r="D79" s="4">
        <f t="shared" si="18"/>
        <v>8</v>
      </c>
      <c r="E79" s="45">
        <v>70</v>
      </c>
      <c r="F79" s="54">
        <v>456.98924731182137</v>
      </c>
      <c r="G79" s="54">
        <f>CMG!E72</f>
        <v>310.32992999999999</v>
      </c>
      <c r="H79" s="20">
        <f t="shared" si="20"/>
        <v>141817.44112903022</v>
      </c>
      <c r="N79">
        <f t="shared" si="25"/>
        <v>70</v>
      </c>
      <c r="O79">
        <f t="shared" si="26"/>
        <v>329.89879000000002</v>
      </c>
      <c r="P79">
        <f t="shared" si="21"/>
        <v>1</v>
      </c>
      <c r="Q79">
        <f>IF(SUM($P$10:P79)&lt;=$J$26,1,0)</f>
        <v>0</v>
      </c>
      <c r="R79">
        <f t="shared" si="15"/>
        <v>0</v>
      </c>
      <c r="T79">
        <f t="shared" si="27"/>
        <v>88</v>
      </c>
      <c r="U79">
        <f t="shared" si="19"/>
        <v>58.94847</v>
      </c>
      <c r="V79">
        <f t="shared" si="22"/>
        <v>1</v>
      </c>
      <c r="W79">
        <f>IF(SUM($V$10:V79)&lt;=SUMPRODUCT($P:$P,Q:Q),1,0)</f>
        <v>0</v>
      </c>
    </row>
    <row r="80" spans="1:23" x14ac:dyDescent="0.2">
      <c r="A80" s="44">
        <f t="shared" si="23"/>
        <v>44776</v>
      </c>
      <c r="B80" s="4">
        <f t="shared" si="24"/>
        <v>23</v>
      </c>
      <c r="C80" s="4">
        <f t="shared" si="17"/>
        <v>2022</v>
      </c>
      <c r="D80" s="4">
        <f t="shared" si="18"/>
        <v>8</v>
      </c>
      <c r="E80" s="45">
        <v>71</v>
      </c>
      <c r="F80" s="54">
        <v>456.98924731182137</v>
      </c>
      <c r="G80" s="54">
        <f>CMG!E73</f>
        <v>310.32992999999999</v>
      </c>
      <c r="H80" s="20">
        <f t="shared" si="20"/>
        <v>141817.44112903022</v>
      </c>
      <c r="N80">
        <f t="shared" si="25"/>
        <v>71</v>
      </c>
      <c r="O80">
        <f t="shared" si="26"/>
        <v>326.64668</v>
      </c>
      <c r="P80">
        <f t="shared" si="21"/>
        <v>3</v>
      </c>
      <c r="Q80">
        <f>IF(SUM($P$10:P80)&lt;=$J$26,1,0)</f>
        <v>0</v>
      </c>
      <c r="R80">
        <f t="shared" si="15"/>
        <v>0</v>
      </c>
      <c r="T80">
        <f t="shared" si="27"/>
        <v>89</v>
      </c>
      <c r="U80">
        <f t="shared" si="19"/>
        <v>60.934159999999999</v>
      </c>
      <c r="V80">
        <f t="shared" si="22"/>
        <v>1</v>
      </c>
      <c r="W80">
        <f>IF(SUM($V$10:V80)&lt;=SUMPRODUCT($P:$P,Q:Q),1,0)</f>
        <v>0</v>
      </c>
    </row>
    <row r="81" spans="1:23" x14ac:dyDescent="0.2">
      <c r="A81" s="44">
        <f t="shared" si="23"/>
        <v>44776</v>
      </c>
      <c r="B81" s="4">
        <f t="shared" si="24"/>
        <v>24</v>
      </c>
      <c r="C81" s="4">
        <f t="shared" si="17"/>
        <v>2022</v>
      </c>
      <c r="D81" s="4">
        <f t="shared" si="18"/>
        <v>8</v>
      </c>
      <c r="E81" s="45">
        <v>72</v>
      </c>
      <c r="F81" s="54">
        <v>456.98924731182137</v>
      </c>
      <c r="G81" s="54">
        <f>CMG!E74</f>
        <v>310.32992999999999</v>
      </c>
      <c r="H81" s="20">
        <f t="shared" si="20"/>
        <v>141817.44112903022</v>
      </c>
      <c r="N81">
        <f t="shared" si="25"/>
        <v>72</v>
      </c>
      <c r="O81">
        <f t="shared" si="26"/>
        <v>326.64668</v>
      </c>
      <c r="P81">
        <f t="shared" si="21"/>
        <v>3</v>
      </c>
      <c r="Q81">
        <f>IF(SUM($P$10:P81)&lt;=$J$26,1,0)</f>
        <v>0</v>
      </c>
      <c r="R81">
        <f t="shared" si="15"/>
        <v>0</v>
      </c>
      <c r="T81">
        <f t="shared" si="27"/>
        <v>90</v>
      </c>
      <c r="U81">
        <f t="shared" si="19"/>
        <v>62.927779999999998</v>
      </c>
      <c r="V81">
        <f t="shared" si="22"/>
        <v>1</v>
      </c>
      <c r="W81">
        <f>IF(SUM($V$10:V81)&lt;=SUMPRODUCT($P:$P,Q:Q),1,0)</f>
        <v>0</v>
      </c>
    </row>
    <row r="82" spans="1:23" x14ac:dyDescent="0.2">
      <c r="A82" s="44">
        <f t="shared" si="23"/>
        <v>44777</v>
      </c>
      <c r="B82" s="4">
        <f t="shared" si="24"/>
        <v>1</v>
      </c>
      <c r="C82" s="4">
        <f t="shared" si="17"/>
        <v>2022</v>
      </c>
      <c r="D82" s="4">
        <f t="shared" si="18"/>
        <v>8</v>
      </c>
      <c r="E82" s="45">
        <v>73</v>
      </c>
      <c r="F82" s="54">
        <v>456.98924731182137</v>
      </c>
      <c r="G82" s="54">
        <f>CMG!E75</f>
        <v>309.68446</v>
      </c>
      <c r="H82" s="20">
        <f t="shared" si="20"/>
        <v>141522.46827956787</v>
      </c>
      <c r="N82">
        <f t="shared" si="25"/>
        <v>73</v>
      </c>
      <c r="O82">
        <f t="shared" si="26"/>
        <v>326.64668</v>
      </c>
      <c r="P82">
        <f t="shared" si="21"/>
        <v>3</v>
      </c>
      <c r="Q82">
        <f>IF(SUM($P$10:P82)&lt;=$J$26,1,0)</f>
        <v>0</v>
      </c>
      <c r="R82">
        <f t="shared" si="15"/>
        <v>0</v>
      </c>
      <c r="T82">
        <f t="shared" si="27"/>
        <v>91</v>
      </c>
      <c r="U82">
        <f t="shared" si="19"/>
        <v>64.401269999999997</v>
      </c>
      <c r="V82">
        <f t="shared" si="22"/>
        <v>1</v>
      </c>
      <c r="W82">
        <f>IF(SUM($V$10:V82)&lt;=SUMPRODUCT($P:$P,Q:Q),1,0)</f>
        <v>0</v>
      </c>
    </row>
    <row r="83" spans="1:23" x14ac:dyDescent="0.2">
      <c r="A83" s="44">
        <f t="shared" si="23"/>
        <v>44777</v>
      </c>
      <c r="B83" s="4">
        <f t="shared" si="24"/>
        <v>2</v>
      </c>
      <c r="C83" s="4">
        <f t="shared" si="17"/>
        <v>2022</v>
      </c>
      <c r="D83" s="4">
        <f t="shared" si="18"/>
        <v>8</v>
      </c>
      <c r="E83" s="45">
        <v>74</v>
      </c>
      <c r="F83" s="54">
        <v>456.98924731182137</v>
      </c>
      <c r="G83" s="54">
        <f>CMG!E76</f>
        <v>309.68446</v>
      </c>
      <c r="H83" s="20">
        <f t="shared" si="20"/>
        <v>141522.46827956787</v>
      </c>
      <c r="N83">
        <f t="shared" si="25"/>
        <v>74</v>
      </c>
      <c r="O83">
        <f t="shared" si="26"/>
        <v>324.905930815901</v>
      </c>
      <c r="P83">
        <f t="shared" si="21"/>
        <v>1</v>
      </c>
      <c r="Q83">
        <f>IF(SUM($P$10:P83)&lt;=$J$26,1,0)</f>
        <v>0</v>
      </c>
      <c r="R83">
        <f t="shared" si="15"/>
        <v>0</v>
      </c>
      <c r="T83">
        <f t="shared" si="27"/>
        <v>92</v>
      </c>
      <c r="U83">
        <f t="shared" si="19"/>
        <v>64.494720000000001</v>
      </c>
      <c r="V83">
        <f t="shared" si="22"/>
        <v>2</v>
      </c>
      <c r="W83">
        <f>IF(SUM($V$10:V83)&lt;=SUMPRODUCT($P:$P,Q:Q),1,0)</f>
        <v>0</v>
      </c>
    </row>
    <row r="84" spans="1:23" x14ac:dyDescent="0.2">
      <c r="A84" s="44">
        <f t="shared" si="23"/>
        <v>44777</v>
      </c>
      <c r="B84" s="4">
        <f t="shared" si="24"/>
        <v>3</v>
      </c>
      <c r="C84" s="4">
        <f t="shared" si="17"/>
        <v>2022</v>
      </c>
      <c r="D84" s="4">
        <f t="shared" si="18"/>
        <v>8</v>
      </c>
      <c r="E84" s="45">
        <v>75</v>
      </c>
      <c r="F84" s="54">
        <v>456.98924731182137</v>
      </c>
      <c r="G84" s="54">
        <f>CMG!E77</f>
        <v>271.57952</v>
      </c>
      <c r="H84" s="20">
        <f t="shared" si="20"/>
        <v>124108.92043010575</v>
      </c>
      <c r="N84">
        <f t="shared" si="25"/>
        <v>75</v>
      </c>
      <c r="O84">
        <f t="shared" si="26"/>
        <v>324.37684868422002</v>
      </c>
      <c r="P84">
        <f t="shared" si="21"/>
        <v>1</v>
      </c>
      <c r="Q84">
        <f>IF(SUM($P$10:P84)&lt;=$J$26,1,0)</f>
        <v>0</v>
      </c>
      <c r="R84">
        <f t="shared" si="15"/>
        <v>0</v>
      </c>
      <c r="T84">
        <f t="shared" si="27"/>
        <v>93</v>
      </c>
      <c r="U84">
        <f t="shared" si="19"/>
        <v>64.494720000000001</v>
      </c>
      <c r="V84">
        <f t="shared" si="22"/>
        <v>2</v>
      </c>
      <c r="W84">
        <f>IF(SUM($V$10:V84)&lt;=SUMPRODUCT($P:$P,Q:Q),1,0)</f>
        <v>0</v>
      </c>
    </row>
    <row r="85" spans="1:23" x14ac:dyDescent="0.2">
      <c r="A85" s="44">
        <f t="shared" si="23"/>
        <v>44777</v>
      </c>
      <c r="B85" s="4">
        <f t="shared" si="24"/>
        <v>4</v>
      </c>
      <c r="C85" s="4">
        <f t="shared" si="17"/>
        <v>2022</v>
      </c>
      <c r="D85" s="4">
        <f t="shared" si="18"/>
        <v>8</v>
      </c>
      <c r="E85" s="45">
        <v>76</v>
      </c>
      <c r="F85" s="54">
        <v>456.98924731182137</v>
      </c>
      <c r="G85" s="54">
        <f>CMG!E78</f>
        <v>297.68862000000001</v>
      </c>
      <c r="H85" s="20">
        <f t="shared" si="20"/>
        <v>136040.49838709482</v>
      </c>
      <c r="N85">
        <f t="shared" si="25"/>
        <v>76</v>
      </c>
      <c r="O85">
        <f t="shared" si="26"/>
        <v>324.36966984061098</v>
      </c>
      <c r="P85">
        <f t="shared" si="21"/>
        <v>1</v>
      </c>
      <c r="Q85">
        <f>IF(SUM($P$10:P85)&lt;=$J$26,1,0)</f>
        <v>0</v>
      </c>
      <c r="R85">
        <f t="shared" si="15"/>
        <v>0</v>
      </c>
      <c r="T85">
        <f t="shared" si="27"/>
        <v>94</v>
      </c>
      <c r="U85">
        <f t="shared" si="19"/>
        <v>65.029979999999995</v>
      </c>
      <c r="V85">
        <f t="shared" si="22"/>
        <v>1</v>
      </c>
      <c r="W85">
        <f>IF(SUM($V$10:V85)&lt;=SUMPRODUCT($P:$P,Q:Q),1,0)</f>
        <v>0</v>
      </c>
    </row>
    <row r="86" spans="1:23" x14ac:dyDescent="0.2">
      <c r="A86" s="44">
        <f t="shared" si="23"/>
        <v>44777</v>
      </c>
      <c r="B86" s="4">
        <f t="shared" si="24"/>
        <v>5</v>
      </c>
      <c r="C86" s="4">
        <f t="shared" si="17"/>
        <v>2022</v>
      </c>
      <c r="D86" s="4">
        <f t="shared" si="18"/>
        <v>8</v>
      </c>
      <c r="E86" s="45">
        <v>77</v>
      </c>
      <c r="F86" s="54">
        <v>456.98924731182137</v>
      </c>
      <c r="G86" s="54">
        <f>CMG!E79</f>
        <v>309.68446</v>
      </c>
      <c r="H86" s="20">
        <f t="shared" si="20"/>
        <v>141522.46827956787</v>
      </c>
      <c r="N86">
        <f t="shared" si="25"/>
        <v>77</v>
      </c>
      <c r="O86">
        <f t="shared" si="26"/>
        <v>324.35500999999999</v>
      </c>
      <c r="P86">
        <f t="shared" si="21"/>
        <v>1</v>
      </c>
      <c r="Q86">
        <f>IF(SUM($P$10:P86)&lt;=$J$26,1,0)</f>
        <v>0</v>
      </c>
      <c r="R86">
        <f t="shared" si="15"/>
        <v>0</v>
      </c>
      <c r="T86">
        <f t="shared" si="27"/>
        <v>95</v>
      </c>
      <c r="U86">
        <f t="shared" si="19"/>
        <v>66.624740000000003</v>
      </c>
      <c r="V86">
        <f t="shared" si="22"/>
        <v>1</v>
      </c>
      <c r="W86">
        <f>IF(SUM($V$10:V86)&lt;=SUMPRODUCT($P:$P,Q:Q),1,0)</f>
        <v>0</v>
      </c>
    </row>
    <row r="87" spans="1:23" x14ac:dyDescent="0.2">
      <c r="A87" s="44">
        <f t="shared" si="23"/>
        <v>44777</v>
      </c>
      <c r="B87" s="4">
        <f t="shared" si="24"/>
        <v>6</v>
      </c>
      <c r="C87" s="4">
        <f t="shared" si="17"/>
        <v>2022</v>
      </c>
      <c r="D87" s="4">
        <f t="shared" si="18"/>
        <v>8</v>
      </c>
      <c r="E87" s="45">
        <v>78</v>
      </c>
      <c r="F87" s="54">
        <v>456.98924731182137</v>
      </c>
      <c r="G87" s="54">
        <f>CMG!E80</f>
        <v>292.04511000000002</v>
      </c>
      <c r="H87" s="20">
        <f t="shared" si="20"/>
        <v>133461.47499999808</v>
      </c>
      <c r="N87">
        <f t="shared" si="25"/>
        <v>78</v>
      </c>
      <c r="O87">
        <f t="shared" si="26"/>
        <v>324.25504999999998</v>
      </c>
      <c r="P87">
        <f t="shared" si="21"/>
        <v>5</v>
      </c>
      <c r="Q87">
        <f>IF(SUM($P$10:P87)&lt;=$J$26,1,0)</f>
        <v>0</v>
      </c>
      <c r="R87">
        <f t="shared" si="15"/>
        <v>0</v>
      </c>
      <c r="T87">
        <f t="shared" si="27"/>
        <v>96</v>
      </c>
      <c r="U87">
        <f t="shared" si="19"/>
        <v>67.98818</v>
      </c>
      <c r="V87">
        <f t="shared" si="22"/>
        <v>1</v>
      </c>
      <c r="W87">
        <f>IF(SUM($V$10:V87)&lt;=SUMPRODUCT($P:$P,Q:Q),1,0)</f>
        <v>0</v>
      </c>
    </row>
    <row r="88" spans="1:23" x14ac:dyDescent="0.2">
      <c r="A88" s="44">
        <f t="shared" si="23"/>
        <v>44777</v>
      </c>
      <c r="B88" s="4">
        <f t="shared" si="24"/>
        <v>7</v>
      </c>
      <c r="C88" s="4">
        <f t="shared" si="17"/>
        <v>2022</v>
      </c>
      <c r="D88" s="4">
        <f t="shared" si="18"/>
        <v>8</v>
      </c>
      <c r="E88" s="45">
        <v>79</v>
      </c>
      <c r="F88" s="54">
        <v>456.98924731182137</v>
      </c>
      <c r="G88" s="54">
        <f>CMG!E81</f>
        <v>304.04093999999998</v>
      </c>
      <c r="H88" s="20">
        <f t="shared" si="20"/>
        <v>138943.44032257862</v>
      </c>
      <c r="N88">
        <f t="shared" si="25"/>
        <v>79</v>
      </c>
      <c r="O88">
        <f t="shared" si="26"/>
        <v>324.25504999999998</v>
      </c>
      <c r="P88">
        <f t="shared" si="21"/>
        <v>5</v>
      </c>
      <c r="Q88">
        <f>IF(SUM($P$10:P88)&lt;=$J$26,1,0)</f>
        <v>0</v>
      </c>
      <c r="R88">
        <f t="shared" si="15"/>
        <v>0</v>
      </c>
      <c r="T88">
        <f t="shared" si="27"/>
        <v>97</v>
      </c>
      <c r="U88">
        <f t="shared" si="19"/>
        <v>70.004059999999996</v>
      </c>
      <c r="V88">
        <f t="shared" si="22"/>
        <v>1</v>
      </c>
      <c r="W88">
        <f>IF(SUM($V$10:V88)&lt;=SUMPRODUCT($P:$P,Q:Q),1,0)</f>
        <v>0</v>
      </c>
    </row>
    <row r="89" spans="1:23" x14ac:dyDescent="0.2">
      <c r="A89" s="44">
        <f t="shared" si="23"/>
        <v>44777</v>
      </c>
      <c r="B89" s="4">
        <f t="shared" si="24"/>
        <v>8</v>
      </c>
      <c r="C89" s="4">
        <f t="shared" si="17"/>
        <v>2022</v>
      </c>
      <c r="D89" s="4">
        <f t="shared" si="18"/>
        <v>8</v>
      </c>
      <c r="E89" s="45">
        <v>80</v>
      </c>
      <c r="F89" s="54">
        <v>456.98924731182137</v>
      </c>
      <c r="G89" s="54">
        <f>CMG!E82</f>
        <v>309.68446</v>
      </c>
      <c r="H89" s="20">
        <f t="shared" si="20"/>
        <v>141522.46827956787</v>
      </c>
      <c r="N89">
        <f t="shared" si="25"/>
        <v>80</v>
      </c>
      <c r="O89">
        <f t="shared" si="26"/>
        <v>324.25504999999998</v>
      </c>
      <c r="P89">
        <f t="shared" si="21"/>
        <v>5</v>
      </c>
      <c r="Q89">
        <f>IF(SUM($P$10:P89)&lt;=$J$26,1,0)</f>
        <v>0</v>
      </c>
      <c r="R89">
        <f t="shared" si="15"/>
        <v>0</v>
      </c>
      <c r="T89">
        <f t="shared" si="27"/>
        <v>98</v>
      </c>
      <c r="U89">
        <f t="shared" si="19"/>
        <v>70.944209999999998</v>
      </c>
      <c r="V89">
        <f t="shared" si="22"/>
        <v>1</v>
      </c>
      <c r="W89">
        <f>IF(SUM($V$10:V89)&lt;=SUMPRODUCT($P:$P,Q:Q),1,0)</f>
        <v>0</v>
      </c>
    </row>
    <row r="90" spans="1:23" x14ac:dyDescent="0.2">
      <c r="A90" s="44">
        <f t="shared" si="23"/>
        <v>44777</v>
      </c>
      <c r="B90" s="4">
        <f t="shared" si="24"/>
        <v>9</v>
      </c>
      <c r="C90" s="4">
        <f t="shared" si="17"/>
        <v>2022</v>
      </c>
      <c r="D90" s="4">
        <f t="shared" si="18"/>
        <v>8</v>
      </c>
      <c r="E90" s="45">
        <v>81</v>
      </c>
      <c r="F90" s="54">
        <v>456.98924731182137</v>
      </c>
      <c r="G90" s="54">
        <f>CMG!E83</f>
        <v>320.02042999999998</v>
      </c>
      <c r="H90" s="20">
        <f t="shared" si="20"/>
        <v>146245.89543010542</v>
      </c>
      <c r="N90">
        <f t="shared" si="25"/>
        <v>81</v>
      </c>
      <c r="O90">
        <f t="shared" si="26"/>
        <v>324.25504999999998</v>
      </c>
      <c r="P90">
        <f t="shared" si="21"/>
        <v>5</v>
      </c>
      <c r="Q90">
        <f>IF(SUM($P$10:P90)&lt;=$J$26,1,0)</f>
        <v>0</v>
      </c>
      <c r="R90">
        <f t="shared" si="15"/>
        <v>0</v>
      </c>
      <c r="T90">
        <f t="shared" si="27"/>
        <v>99</v>
      </c>
      <c r="U90">
        <f t="shared" si="19"/>
        <v>74.245580000000004</v>
      </c>
      <c r="V90">
        <f t="shared" si="22"/>
        <v>1</v>
      </c>
      <c r="W90">
        <f>IF(SUM($V$10:V90)&lt;=SUMPRODUCT($P:$P,Q:Q),1,0)</f>
        <v>0</v>
      </c>
    </row>
    <row r="91" spans="1:23" x14ac:dyDescent="0.2">
      <c r="A91" s="44">
        <f t="shared" si="23"/>
        <v>44777</v>
      </c>
      <c r="B91" s="4">
        <f t="shared" si="24"/>
        <v>10</v>
      </c>
      <c r="C91" s="4">
        <f t="shared" si="17"/>
        <v>2022</v>
      </c>
      <c r="D91" s="4">
        <f t="shared" si="18"/>
        <v>8</v>
      </c>
      <c r="E91" s="45">
        <v>82</v>
      </c>
      <c r="F91" s="54">
        <v>456.98924731182137</v>
      </c>
      <c r="G91" s="54">
        <f>CMG!E84</f>
        <v>333.36209000000002</v>
      </c>
      <c r="H91" s="20">
        <f t="shared" si="20"/>
        <v>152342.89059139567</v>
      </c>
      <c r="N91">
        <f t="shared" si="25"/>
        <v>82</v>
      </c>
      <c r="O91">
        <f t="shared" si="26"/>
        <v>324.25504999999998</v>
      </c>
      <c r="P91">
        <f t="shared" si="21"/>
        <v>5</v>
      </c>
      <c r="Q91">
        <f>IF(SUM($P$10:P91)&lt;=$J$26,1,0)</f>
        <v>0</v>
      </c>
      <c r="R91">
        <f t="shared" si="15"/>
        <v>0</v>
      </c>
      <c r="T91">
        <f t="shared" si="27"/>
        <v>100</v>
      </c>
      <c r="U91">
        <f t="shared" si="19"/>
        <v>74.26746</v>
      </c>
      <c r="V91">
        <f t="shared" si="22"/>
        <v>1</v>
      </c>
      <c r="W91">
        <f>IF(SUM($V$10:V91)&lt;=SUMPRODUCT($P:$P,Q:Q),1,0)</f>
        <v>0</v>
      </c>
    </row>
    <row r="92" spans="1:23" x14ac:dyDescent="0.2">
      <c r="A92" s="44">
        <f t="shared" si="23"/>
        <v>44777</v>
      </c>
      <c r="B92" s="4">
        <f t="shared" si="24"/>
        <v>11</v>
      </c>
      <c r="C92" s="4">
        <f t="shared" si="17"/>
        <v>2022</v>
      </c>
      <c r="D92" s="4">
        <f t="shared" si="18"/>
        <v>8</v>
      </c>
      <c r="E92" s="45">
        <v>83</v>
      </c>
      <c r="F92" s="54">
        <v>456.98924731182137</v>
      </c>
      <c r="G92" s="54">
        <f>CMG!E85</f>
        <v>333.36209000000002</v>
      </c>
      <c r="H92" s="20">
        <f t="shared" si="20"/>
        <v>152342.89059139567</v>
      </c>
      <c r="N92">
        <f t="shared" si="25"/>
        <v>83</v>
      </c>
      <c r="O92">
        <f t="shared" si="26"/>
        <v>323.79216000000002</v>
      </c>
      <c r="P92">
        <f t="shared" si="21"/>
        <v>1</v>
      </c>
      <c r="Q92">
        <f>IF(SUM($P$10:P92)&lt;=$J$26,1,0)</f>
        <v>0</v>
      </c>
      <c r="R92">
        <f t="shared" si="15"/>
        <v>0</v>
      </c>
      <c r="T92">
        <f t="shared" si="27"/>
        <v>101</v>
      </c>
      <c r="U92">
        <f t="shared" si="19"/>
        <v>75.439220000000006</v>
      </c>
      <c r="V92">
        <f t="shared" si="22"/>
        <v>1</v>
      </c>
      <c r="W92">
        <f>IF(SUM($V$10:V92)&lt;=SUMPRODUCT($P:$P,Q:Q),1,0)</f>
        <v>0</v>
      </c>
    </row>
    <row r="93" spans="1:23" x14ac:dyDescent="0.2">
      <c r="A93" s="44">
        <f t="shared" si="23"/>
        <v>44777</v>
      </c>
      <c r="B93" s="4">
        <f t="shared" si="24"/>
        <v>12</v>
      </c>
      <c r="C93" s="4">
        <f t="shared" si="17"/>
        <v>2022</v>
      </c>
      <c r="D93" s="4">
        <f t="shared" si="18"/>
        <v>8</v>
      </c>
      <c r="E93" s="45">
        <v>84</v>
      </c>
      <c r="F93" s="54">
        <v>456.98924731182137</v>
      </c>
      <c r="G93" s="54">
        <f>CMG!E86</f>
        <v>333.36209000000002</v>
      </c>
      <c r="H93" s="20">
        <f t="shared" si="20"/>
        <v>152342.89059139567</v>
      </c>
      <c r="N93">
        <f t="shared" si="25"/>
        <v>84</v>
      </c>
      <c r="O93">
        <f t="shared" si="26"/>
        <v>323.69296179182101</v>
      </c>
      <c r="P93">
        <f t="shared" si="21"/>
        <v>1</v>
      </c>
      <c r="Q93">
        <f>IF(SUM($P$10:P93)&lt;=$J$26,1,0)</f>
        <v>0</v>
      </c>
      <c r="R93">
        <f t="shared" si="15"/>
        <v>0</v>
      </c>
      <c r="T93">
        <f t="shared" si="27"/>
        <v>102</v>
      </c>
      <c r="U93">
        <f t="shared" si="19"/>
        <v>77.856800000000007</v>
      </c>
      <c r="V93">
        <f t="shared" si="22"/>
        <v>1</v>
      </c>
      <c r="W93">
        <f>IF(SUM($V$10:V93)&lt;=SUMPRODUCT($P:$P,Q:Q),1,0)</f>
        <v>0</v>
      </c>
    </row>
    <row r="94" spans="1:23" x14ac:dyDescent="0.2">
      <c r="A94" s="44">
        <f t="shared" si="23"/>
        <v>44777</v>
      </c>
      <c r="B94" s="4">
        <f t="shared" si="24"/>
        <v>13</v>
      </c>
      <c r="C94" s="4">
        <f t="shared" si="17"/>
        <v>2022</v>
      </c>
      <c r="D94" s="4">
        <f t="shared" si="18"/>
        <v>8</v>
      </c>
      <c r="E94" s="45">
        <v>85</v>
      </c>
      <c r="F94" s="54">
        <v>456.98924731182137</v>
      </c>
      <c r="G94" s="54">
        <f>CMG!E87</f>
        <v>333.36209000000002</v>
      </c>
      <c r="H94" s="20">
        <f t="shared" si="20"/>
        <v>152342.89059139567</v>
      </c>
      <c r="N94">
        <f t="shared" si="25"/>
        <v>85</v>
      </c>
      <c r="O94">
        <f t="shared" si="26"/>
        <v>323.54656</v>
      </c>
      <c r="P94">
        <f t="shared" si="21"/>
        <v>1</v>
      </c>
      <c r="Q94">
        <f>IF(SUM($P$10:P94)&lt;=$J$26,1,0)</f>
        <v>0</v>
      </c>
      <c r="R94">
        <f t="shared" si="15"/>
        <v>0</v>
      </c>
      <c r="T94">
        <f t="shared" si="27"/>
        <v>103</v>
      </c>
      <c r="U94">
        <f t="shared" si="19"/>
        <v>78.474429999999998</v>
      </c>
      <c r="V94">
        <f t="shared" si="22"/>
        <v>1</v>
      </c>
      <c r="W94">
        <f>IF(SUM($V$10:V94)&lt;=SUMPRODUCT($P:$P,Q:Q),1,0)</f>
        <v>0</v>
      </c>
    </row>
    <row r="95" spans="1:23" x14ac:dyDescent="0.2">
      <c r="A95" s="44">
        <f t="shared" si="23"/>
        <v>44777</v>
      </c>
      <c r="B95" s="4">
        <f t="shared" si="24"/>
        <v>14</v>
      </c>
      <c r="C95" s="4">
        <f t="shared" si="17"/>
        <v>2022</v>
      </c>
      <c r="D95" s="4">
        <f t="shared" si="18"/>
        <v>8</v>
      </c>
      <c r="E95" s="45">
        <v>86</v>
      </c>
      <c r="F95" s="54">
        <v>456.98924731182137</v>
      </c>
      <c r="G95" s="54">
        <f>CMG!E88</f>
        <v>333.52359000000001</v>
      </c>
      <c r="H95" s="20">
        <f t="shared" si="20"/>
        <v>152416.69435483651</v>
      </c>
      <c r="N95">
        <f t="shared" si="25"/>
        <v>86</v>
      </c>
      <c r="O95">
        <f t="shared" si="26"/>
        <v>323.49562835889202</v>
      </c>
      <c r="P95">
        <f t="shared" si="21"/>
        <v>1</v>
      </c>
      <c r="Q95">
        <f>IF(SUM($P$10:P95)&lt;=$J$26,1,0)</f>
        <v>0</v>
      </c>
      <c r="R95">
        <f t="shared" si="15"/>
        <v>0</v>
      </c>
      <c r="T95">
        <f t="shared" si="27"/>
        <v>104</v>
      </c>
      <c r="U95">
        <f t="shared" si="19"/>
        <v>80.430289999999999</v>
      </c>
      <c r="V95">
        <f t="shared" si="22"/>
        <v>1</v>
      </c>
      <c r="W95">
        <f>IF(SUM($V$10:V95)&lt;=SUMPRODUCT($P:$P,Q:Q),1,0)</f>
        <v>0</v>
      </c>
    </row>
    <row r="96" spans="1:23" x14ac:dyDescent="0.2">
      <c r="A96" s="44">
        <f t="shared" si="23"/>
        <v>44777</v>
      </c>
      <c r="B96" s="4">
        <f t="shared" si="24"/>
        <v>15</v>
      </c>
      <c r="C96" s="4">
        <f t="shared" si="17"/>
        <v>2022</v>
      </c>
      <c r="D96" s="4">
        <f t="shared" si="18"/>
        <v>8</v>
      </c>
      <c r="E96" s="45">
        <v>87</v>
      </c>
      <c r="F96" s="54">
        <v>456.98924731182137</v>
      </c>
      <c r="G96" s="54">
        <f>CMG!E89</f>
        <v>333.49666999999999</v>
      </c>
      <c r="H96" s="20">
        <f t="shared" si="20"/>
        <v>152404.39220429887</v>
      </c>
      <c r="N96">
        <f t="shared" si="25"/>
        <v>87</v>
      </c>
      <c r="O96">
        <f t="shared" si="26"/>
        <v>322.853233053221</v>
      </c>
      <c r="P96">
        <f t="shared" si="21"/>
        <v>1</v>
      </c>
      <c r="Q96">
        <f>IF(SUM($P$10:P96)&lt;=$J$26,1,0)</f>
        <v>0</v>
      </c>
      <c r="R96">
        <f t="shared" si="15"/>
        <v>0</v>
      </c>
      <c r="T96">
        <f t="shared" si="27"/>
        <v>105</v>
      </c>
      <c r="U96">
        <f t="shared" si="19"/>
        <v>82.586089999999999</v>
      </c>
      <c r="V96">
        <f t="shared" si="22"/>
        <v>7</v>
      </c>
      <c r="W96">
        <f>IF(SUM($V$10:V96)&lt;=SUMPRODUCT($P:$P,Q:Q),1,0)</f>
        <v>0</v>
      </c>
    </row>
    <row r="97" spans="1:23" x14ac:dyDescent="0.2">
      <c r="A97" s="44">
        <f t="shared" si="23"/>
        <v>44777</v>
      </c>
      <c r="B97" s="4">
        <f t="shared" si="24"/>
        <v>16</v>
      </c>
      <c r="C97" s="4">
        <f t="shared" si="17"/>
        <v>2022</v>
      </c>
      <c r="D97" s="4">
        <f t="shared" si="18"/>
        <v>8</v>
      </c>
      <c r="E97" s="45">
        <v>88</v>
      </c>
      <c r="F97" s="54">
        <v>456.98924731182137</v>
      </c>
      <c r="G97" s="54">
        <f>CMG!E90</f>
        <v>333.36209000000002</v>
      </c>
      <c r="H97" s="20">
        <f t="shared" si="20"/>
        <v>152342.89059139567</v>
      </c>
      <c r="N97">
        <f t="shared" si="25"/>
        <v>88</v>
      </c>
      <c r="O97">
        <f t="shared" si="26"/>
        <v>322.82987000000003</v>
      </c>
      <c r="P97">
        <f t="shared" si="21"/>
        <v>1</v>
      </c>
      <c r="Q97">
        <f>IF(SUM($P$10:P97)&lt;=$J$26,1,0)</f>
        <v>0</v>
      </c>
      <c r="R97">
        <f t="shared" si="15"/>
        <v>0</v>
      </c>
      <c r="T97">
        <f t="shared" si="27"/>
        <v>106</v>
      </c>
      <c r="U97">
        <f t="shared" si="19"/>
        <v>82.586089999999999</v>
      </c>
      <c r="V97">
        <f t="shared" si="22"/>
        <v>7</v>
      </c>
      <c r="W97">
        <f>IF(SUM($V$10:V97)&lt;=SUMPRODUCT($P:$P,Q:Q),1,0)</f>
        <v>0</v>
      </c>
    </row>
    <row r="98" spans="1:23" x14ac:dyDescent="0.2">
      <c r="A98" s="44">
        <f t="shared" si="23"/>
        <v>44777</v>
      </c>
      <c r="B98" s="4">
        <f t="shared" si="24"/>
        <v>17</v>
      </c>
      <c r="C98" s="4">
        <f t="shared" si="17"/>
        <v>2022</v>
      </c>
      <c r="D98" s="4">
        <f t="shared" si="18"/>
        <v>8</v>
      </c>
      <c r="E98" s="45">
        <v>89</v>
      </c>
      <c r="F98" s="54">
        <v>456.98924731182137</v>
      </c>
      <c r="G98" s="54">
        <f>CMG!E91</f>
        <v>333.36209000000002</v>
      </c>
      <c r="H98" s="20">
        <f t="shared" si="20"/>
        <v>152342.89059139567</v>
      </c>
      <c r="N98">
        <f t="shared" si="25"/>
        <v>89</v>
      </c>
      <c r="O98">
        <f t="shared" si="26"/>
        <v>322.82756999999998</v>
      </c>
      <c r="P98">
        <f t="shared" si="21"/>
        <v>1</v>
      </c>
      <c r="Q98">
        <f>IF(SUM($P$10:P98)&lt;=$J$26,1,0)</f>
        <v>0</v>
      </c>
      <c r="R98">
        <f t="shared" si="15"/>
        <v>0</v>
      </c>
      <c r="T98">
        <f t="shared" si="27"/>
        <v>107</v>
      </c>
      <c r="U98">
        <f t="shared" si="19"/>
        <v>82.586089999999999</v>
      </c>
      <c r="V98">
        <f t="shared" si="22"/>
        <v>7</v>
      </c>
      <c r="W98">
        <f>IF(SUM($V$10:V98)&lt;=SUMPRODUCT($P:$P,Q:Q),1,0)</f>
        <v>0</v>
      </c>
    </row>
    <row r="99" spans="1:23" x14ac:dyDescent="0.2">
      <c r="A99" s="44">
        <f t="shared" si="23"/>
        <v>44777</v>
      </c>
      <c r="B99" s="4">
        <f t="shared" si="24"/>
        <v>18</v>
      </c>
      <c r="C99" s="4">
        <f t="shared" si="17"/>
        <v>2022</v>
      </c>
      <c r="D99" s="4">
        <f t="shared" si="18"/>
        <v>8</v>
      </c>
      <c r="E99" s="45">
        <v>90</v>
      </c>
      <c r="F99" s="54">
        <v>456.98924731182137</v>
      </c>
      <c r="G99" s="54">
        <f>CMG!E92</f>
        <v>330.18592999999998</v>
      </c>
      <c r="H99" s="20">
        <f t="shared" si="20"/>
        <v>150891.41962365372</v>
      </c>
      <c r="N99">
        <f t="shared" si="25"/>
        <v>90</v>
      </c>
      <c r="O99">
        <f t="shared" si="26"/>
        <v>322.40319</v>
      </c>
      <c r="P99">
        <f t="shared" si="21"/>
        <v>1</v>
      </c>
      <c r="Q99">
        <f>IF(SUM($P$10:P99)&lt;=$J$26,1,0)</f>
        <v>0</v>
      </c>
      <c r="R99">
        <f t="shared" si="15"/>
        <v>0</v>
      </c>
      <c r="T99">
        <f t="shared" si="27"/>
        <v>108</v>
      </c>
      <c r="U99">
        <f t="shared" si="19"/>
        <v>82.586089999999999</v>
      </c>
      <c r="V99">
        <f t="shared" si="22"/>
        <v>7</v>
      </c>
      <c r="W99">
        <f>IF(SUM($V$10:V99)&lt;=SUMPRODUCT($P:$P,Q:Q),1,0)</f>
        <v>0</v>
      </c>
    </row>
    <row r="100" spans="1:23" x14ac:dyDescent="0.2">
      <c r="A100" s="44">
        <f t="shared" si="23"/>
        <v>44777</v>
      </c>
      <c r="B100" s="4">
        <f t="shared" si="24"/>
        <v>19</v>
      </c>
      <c r="C100" s="4">
        <f t="shared" si="17"/>
        <v>2022</v>
      </c>
      <c r="D100" s="4">
        <f t="shared" si="18"/>
        <v>8</v>
      </c>
      <c r="E100" s="45">
        <v>91</v>
      </c>
      <c r="F100" s="54">
        <v>456.98924731182137</v>
      </c>
      <c r="G100" s="54">
        <f>CMG!E93</f>
        <v>314.22439000000003</v>
      </c>
      <c r="H100" s="20">
        <f t="shared" si="20"/>
        <v>143597.16747311622</v>
      </c>
      <c r="N100">
        <f t="shared" si="25"/>
        <v>91</v>
      </c>
      <c r="O100">
        <f t="shared" si="26"/>
        <v>321.98630564108799</v>
      </c>
      <c r="P100">
        <f t="shared" si="21"/>
        <v>1</v>
      </c>
      <c r="Q100">
        <f>IF(SUM($P$10:P100)&lt;=$J$26,1,0)</f>
        <v>0</v>
      </c>
      <c r="R100">
        <f t="shared" si="15"/>
        <v>0</v>
      </c>
      <c r="T100">
        <f t="shared" si="27"/>
        <v>109</v>
      </c>
      <c r="U100">
        <f t="shared" si="19"/>
        <v>82.586089999999999</v>
      </c>
      <c r="V100">
        <f t="shared" si="22"/>
        <v>7</v>
      </c>
      <c r="W100">
        <f>IF(SUM($V$10:V100)&lt;=SUMPRODUCT($P:$P,Q:Q),1,0)</f>
        <v>0</v>
      </c>
    </row>
    <row r="101" spans="1:23" x14ac:dyDescent="0.2">
      <c r="A101" s="44">
        <f t="shared" si="23"/>
        <v>44777</v>
      </c>
      <c r="B101" s="4">
        <f t="shared" si="24"/>
        <v>20</v>
      </c>
      <c r="C101" s="4">
        <f t="shared" si="17"/>
        <v>2022</v>
      </c>
      <c r="D101" s="4">
        <f t="shared" si="18"/>
        <v>8</v>
      </c>
      <c r="E101" s="45">
        <v>92</v>
      </c>
      <c r="F101" s="54">
        <v>456.98924731182137</v>
      </c>
      <c r="G101" s="54">
        <f>CMG!E94</f>
        <v>314.22439000000003</v>
      </c>
      <c r="H101" s="20">
        <f t="shared" si="20"/>
        <v>143597.16747311622</v>
      </c>
      <c r="N101">
        <f t="shared" si="25"/>
        <v>92</v>
      </c>
      <c r="O101">
        <f t="shared" si="26"/>
        <v>321.874172297325</v>
      </c>
      <c r="P101">
        <f t="shared" si="21"/>
        <v>1</v>
      </c>
      <c r="Q101">
        <f>IF(SUM($P$10:P101)&lt;=$J$26,1,0)</f>
        <v>0</v>
      </c>
      <c r="R101">
        <f t="shared" si="15"/>
        <v>0</v>
      </c>
      <c r="T101">
        <f t="shared" si="27"/>
        <v>110</v>
      </c>
      <c r="U101">
        <f t="shared" si="19"/>
        <v>82.586089999999999</v>
      </c>
      <c r="V101">
        <f t="shared" si="22"/>
        <v>7</v>
      </c>
      <c r="W101">
        <f>IF(SUM($V$10:V101)&lt;=SUMPRODUCT($P:$P,Q:Q),1,0)</f>
        <v>0</v>
      </c>
    </row>
    <row r="102" spans="1:23" x14ac:dyDescent="0.2">
      <c r="A102" s="44">
        <f t="shared" si="23"/>
        <v>44777</v>
      </c>
      <c r="B102" s="4">
        <f t="shared" si="24"/>
        <v>21</v>
      </c>
      <c r="C102" s="4">
        <f t="shared" si="17"/>
        <v>2022</v>
      </c>
      <c r="D102" s="4">
        <f t="shared" si="18"/>
        <v>8</v>
      </c>
      <c r="E102" s="45">
        <v>93</v>
      </c>
      <c r="F102" s="54">
        <v>456.98924731182137</v>
      </c>
      <c r="G102" s="54">
        <f>CMG!E95</f>
        <v>314.22439000000003</v>
      </c>
      <c r="H102" s="20">
        <f t="shared" si="20"/>
        <v>143597.16747311622</v>
      </c>
      <c r="N102">
        <f t="shared" si="25"/>
        <v>93</v>
      </c>
      <c r="O102">
        <f t="shared" si="26"/>
        <v>321.85028765113498</v>
      </c>
      <c r="P102">
        <f t="shared" si="21"/>
        <v>1</v>
      </c>
      <c r="Q102">
        <f>IF(SUM($P$10:P102)&lt;=$J$26,1,0)</f>
        <v>0</v>
      </c>
      <c r="R102">
        <f t="shared" si="15"/>
        <v>0</v>
      </c>
      <c r="T102">
        <f t="shared" si="27"/>
        <v>111</v>
      </c>
      <c r="U102">
        <f t="shared" si="19"/>
        <v>82.586089999999999</v>
      </c>
      <c r="V102">
        <f t="shared" si="22"/>
        <v>7</v>
      </c>
      <c r="W102">
        <f>IF(SUM($V$10:V102)&lt;=SUMPRODUCT($P:$P,Q:Q),1,0)</f>
        <v>0</v>
      </c>
    </row>
    <row r="103" spans="1:23" x14ac:dyDescent="0.2">
      <c r="A103" s="44">
        <f t="shared" si="23"/>
        <v>44777</v>
      </c>
      <c r="B103" s="4">
        <f t="shared" si="24"/>
        <v>22</v>
      </c>
      <c r="C103" s="4">
        <f t="shared" si="17"/>
        <v>2022</v>
      </c>
      <c r="D103" s="4">
        <f t="shared" si="18"/>
        <v>8</v>
      </c>
      <c r="E103" s="45">
        <v>94</v>
      </c>
      <c r="F103" s="54">
        <v>456.98924731182137</v>
      </c>
      <c r="G103" s="54">
        <f>CMG!E96</f>
        <v>314.22439000000003</v>
      </c>
      <c r="H103" s="20">
        <f t="shared" si="20"/>
        <v>143597.16747311622</v>
      </c>
      <c r="N103">
        <f t="shared" si="25"/>
        <v>94</v>
      </c>
      <c r="O103">
        <f t="shared" si="26"/>
        <v>321.70353964376699</v>
      </c>
      <c r="P103">
        <f t="shared" si="21"/>
        <v>1</v>
      </c>
      <c r="Q103">
        <f>IF(SUM($P$10:P103)&lt;=$J$26,1,0)</f>
        <v>0</v>
      </c>
      <c r="R103">
        <f t="shared" si="15"/>
        <v>0</v>
      </c>
      <c r="T103">
        <f t="shared" si="27"/>
        <v>112</v>
      </c>
      <c r="U103">
        <f t="shared" si="19"/>
        <v>83.794880000000006</v>
      </c>
      <c r="V103">
        <f t="shared" si="22"/>
        <v>7</v>
      </c>
      <c r="W103">
        <f>IF(SUM($V$10:V103)&lt;=SUMPRODUCT($P:$P,Q:Q),1,0)</f>
        <v>0</v>
      </c>
    </row>
    <row r="104" spans="1:23" x14ac:dyDescent="0.2">
      <c r="A104" s="44">
        <f t="shared" si="23"/>
        <v>44777</v>
      </c>
      <c r="B104" s="4">
        <f t="shared" si="24"/>
        <v>23</v>
      </c>
      <c r="C104" s="4">
        <f t="shared" si="17"/>
        <v>2022</v>
      </c>
      <c r="D104" s="4">
        <f t="shared" si="18"/>
        <v>8</v>
      </c>
      <c r="E104" s="45">
        <v>95</v>
      </c>
      <c r="F104" s="54">
        <v>456.98924731182137</v>
      </c>
      <c r="G104" s="54">
        <f>CMG!E97</f>
        <v>314.22439000000003</v>
      </c>
      <c r="H104" s="20">
        <f t="shared" si="20"/>
        <v>143597.16747311622</v>
      </c>
      <c r="N104">
        <f t="shared" si="25"/>
        <v>95</v>
      </c>
      <c r="O104">
        <f t="shared" si="26"/>
        <v>321.61986000000002</v>
      </c>
      <c r="P104">
        <f t="shared" si="21"/>
        <v>1</v>
      </c>
      <c r="Q104">
        <f>IF(SUM($P$10:P104)&lt;=$J$26,1,0)</f>
        <v>0</v>
      </c>
      <c r="R104">
        <f t="shared" si="15"/>
        <v>0</v>
      </c>
      <c r="T104">
        <f t="shared" si="27"/>
        <v>113</v>
      </c>
      <c r="U104">
        <f t="shared" si="19"/>
        <v>83.794880000000006</v>
      </c>
      <c r="V104">
        <f t="shared" si="22"/>
        <v>7</v>
      </c>
      <c r="W104">
        <f>IF(SUM($V$10:V104)&lt;=SUMPRODUCT($P:$P,Q:Q),1,0)</f>
        <v>0</v>
      </c>
    </row>
    <row r="105" spans="1:23" x14ac:dyDescent="0.2">
      <c r="A105" s="44">
        <f t="shared" si="23"/>
        <v>44777</v>
      </c>
      <c r="B105" s="4">
        <f t="shared" si="24"/>
        <v>24</v>
      </c>
      <c r="C105" s="4">
        <f t="shared" si="17"/>
        <v>2022</v>
      </c>
      <c r="D105" s="4">
        <f t="shared" si="18"/>
        <v>8</v>
      </c>
      <c r="E105" s="45">
        <v>96</v>
      </c>
      <c r="F105" s="54">
        <v>456.98924731182137</v>
      </c>
      <c r="G105" s="54">
        <f>CMG!E98</f>
        <v>314.22439000000003</v>
      </c>
      <c r="H105" s="20">
        <f t="shared" si="20"/>
        <v>143597.16747311622</v>
      </c>
      <c r="N105">
        <f t="shared" si="25"/>
        <v>96</v>
      </c>
      <c r="O105">
        <f t="shared" si="26"/>
        <v>321.50200388122101</v>
      </c>
      <c r="P105">
        <f t="shared" si="21"/>
        <v>1</v>
      </c>
      <c r="Q105">
        <f>IF(SUM($P$10:P105)&lt;=$J$26,1,0)</f>
        <v>0</v>
      </c>
      <c r="R105">
        <f t="shared" si="15"/>
        <v>0</v>
      </c>
      <c r="T105">
        <f t="shared" si="27"/>
        <v>114</v>
      </c>
      <c r="U105">
        <f t="shared" si="19"/>
        <v>83.794880000000006</v>
      </c>
      <c r="V105">
        <f t="shared" si="22"/>
        <v>7</v>
      </c>
      <c r="W105">
        <f>IF(SUM($V$10:V105)&lt;=SUMPRODUCT($P:$P,Q:Q),1,0)</f>
        <v>0</v>
      </c>
    </row>
    <row r="106" spans="1:23" x14ac:dyDescent="0.2">
      <c r="A106" s="44">
        <f t="shared" si="23"/>
        <v>44778</v>
      </c>
      <c r="B106" s="4">
        <f t="shared" si="24"/>
        <v>1</v>
      </c>
      <c r="C106" s="4">
        <f t="shared" si="17"/>
        <v>2022</v>
      </c>
      <c r="D106" s="4">
        <f t="shared" si="18"/>
        <v>8</v>
      </c>
      <c r="E106" s="45">
        <v>97</v>
      </c>
      <c r="F106" s="54">
        <v>456.98924731182137</v>
      </c>
      <c r="G106" s="54">
        <f>CMG!E99</f>
        <v>314.40530000000001</v>
      </c>
      <c r="H106" s="20">
        <f t="shared" si="20"/>
        <v>143679.8413978474</v>
      </c>
      <c r="N106">
        <f t="shared" si="25"/>
        <v>97</v>
      </c>
      <c r="O106">
        <f t="shared" si="26"/>
        <v>321.48588000000001</v>
      </c>
      <c r="P106">
        <f t="shared" si="21"/>
        <v>1</v>
      </c>
      <c r="Q106">
        <f>IF(SUM($P$10:P106)&lt;=$J$26,1,0)</f>
        <v>0</v>
      </c>
      <c r="R106">
        <f t="shared" ref="R106:R117" si="28">O106*Q106</f>
        <v>0</v>
      </c>
      <c r="T106">
        <f t="shared" si="27"/>
        <v>115</v>
      </c>
      <c r="U106">
        <f t="shared" ref="U106:U117" si="29">SMALL($G$10:$G$657,T106)</f>
        <v>83.794880000000006</v>
      </c>
      <c r="V106">
        <f t="shared" si="22"/>
        <v>7</v>
      </c>
      <c r="W106">
        <f>IF(SUM($V$10:V106)&lt;=SUMPRODUCT($P:$P,Q:Q),1,0)</f>
        <v>0</v>
      </c>
    </row>
    <row r="107" spans="1:23" x14ac:dyDescent="0.2">
      <c r="A107" s="44">
        <f t="shared" si="23"/>
        <v>44778</v>
      </c>
      <c r="B107" s="4">
        <f t="shared" si="24"/>
        <v>2</v>
      </c>
      <c r="C107" s="4">
        <f t="shared" si="17"/>
        <v>2022</v>
      </c>
      <c r="D107" s="4">
        <f t="shared" si="18"/>
        <v>8</v>
      </c>
      <c r="E107" s="45">
        <v>98</v>
      </c>
      <c r="F107" s="54">
        <v>456.98924731182137</v>
      </c>
      <c r="G107" s="54">
        <f>CMG!E100</f>
        <v>314.40530000000001</v>
      </c>
      <c r="H107" s="20">
        <f t="shared" si="20"/>
        <v>143679.8413978474</v>
      </c>
      <c r="N107">
        <f t="shared" si="25"/>
        <v>98</v>
      </c>
      <c r="O107">
        <f t="shared" si="26"/>
        <v>321.12287231246802</v>
      </c>
      <c r="P107">
        <f t="shared" si="21"/>
        <v>1</v>
      </c>
      <c r="Q107">
        <f>IF(SUM($P$10:P107)&lt;=$J$26,1,0)</f>
        <v>0</v>
      </c>
      <c r="R107">
        <f t="shared" si="28"/>
        <v>0</v>
      </c>
      <c r="T107">
        <f t="shared" si="27"/>
        <v>116</v>
      </c>
      <c r="U107">
        <f t="shared" si="29"/>
        <v>83.794880000000006</v>
      </c>
      <c r="V107">
        <f t="shared" si="22"/>
        <v>7</v>
      </c>
      <c r="W107">
        <f>IF(SUM($V$10:V107)&lt;=SUMPRODUCT($P:$P,Q:Q),1,0)</f>
        <v>0</v>
      </c>
    </row>
    <row r="108" spans="1:23" x14ac:dyDescent="0.2">
      <c r="A108" s="44">
        <f t="shared" si="23"/>
        <v>44778</v>
      </c>
      <c r="B108" s="4">
        <f t="shared" si="24"/>
        <v>3</v>
      </c>
      <c r="C108" s="4">
        <f t="shared" si="17"/>
        <v>2022</v>
      </c>
      <c r="D108" s="4">
        <f t="shared" si="18"/>
        <v>8</v>
      </c>
      <c r="E108" s="45">
        <v>99</v>
      </c>
      <c r="F108" s="54">
        <v>456.98924731182137</v>
      </c>
      <c r="G108" s="54">
        <f>CMG!E101</f>
        <v>314.40530000000001</v>
      </c>
      <c r="H108" s="20">
        <f t="shared" si="20"/>
        <v>143679.8413978474</v>
      </c>
      <c r="N108">
        <f t="shared" si="25"/>
        <v>99</v>
      </c>
      <c r="O108">
        <f t="shared" si="26"/>
        <v>320.93841887873401</v>
      </c>
      <c r="P108">
        <f t="shared" si="21"/>
        <v>1</v>
      </c>
      <c r="Q108">
        <f>IF(SUM($P$10:P108)&lt;=$J$26,1,0)</f>
        <v>0</v>
      </c>
      <c r="R108">
        <f t="shared" si="28"/>
        <v>0</v>
      </c>
      <c r="T108">
        <f t="shared" si="27"/>
        <v>117</v>
      </c>
      <c r="U108">
        <f t="shared" si="29"/>
        <v>83.794880000000006</v>
      </c>
      <c r="V108">
        <f t="shared" si="22"/>
        <v>7</v>
      </c>
      <c r="W108">
        <f>IF(SUM($V$10:V108)&lt;=SUMPRODUCT($P:$P,Q:Q),1,0)</f>
        <v>0</v>
      </c>
    </row>
    <row r="109" spans="1:23" x14ac:dyDescent="0.2">
      <c r="A109" s="44">
        <f t="shared" si="23"/>
        <v>44778</v>
      </c>
      <c r="B109" s="4">
        <f t="shared" si="24"/>
        <v>4</v>
      </c>
      <c r="C109" s="4">
        <f t="shared" si="17"/>
        <v>2022</v>
      </c>
      <c r="D109" s="4">
        <f t="shared" si="18"/>
        <v>8</v>
      </c>
      <c r="E109" s="45">
        <v>100</v>
      </c>
      <c r="F109" s="54">
        <v>456.98924731182137</v>
      </c>
      <c r="G109" s="54">
        <f>CMG!E102</f>
        <v>314.40530000000001</v>
      </c>
      <c r="H109" s="20">
        <f t="shared" si="20"/>
        <v>143679.8413978474</v>
      </c>
      <c r="N109">
        <f t="shared" si="25"/>
        <v>100</v>
      </c>
      <c r="O109">
        <f t="shared" si="26"/>
        <v>320.64670000000001</v>
      </c>
      <c r="P109">
        <f t="shared" si="21"/>
        <v>1</v>
      </c>
      <c r="Q109">
        <f>IF(SUM($P$10:P109)&lt;=$J$26,1,0)</f>
        <v>0</v>
      </c>
      <c r="R109">
        <f t="shared" si="28"/>
        <v>0</v>
      </c>
      <c r="T109">
        <f t="shared" si="27"/>
        <v>118</v>
      </c>
      <c r="U109">
        <f t="shared" si="29"/>
        <v>83.794880000000006</v>
      </c>
      <c r="V109">
        <f t="shared" si="22"/>
        <v>7</v>
      </c>
      <c r="W109">
        <f>IF(SUM($V$10:V109)&lt;=SUMPRODUCT($P:$P,Q:Q),1,0)</f>
        <v>0</v>
      </c>
    </row>
    <row r="110" spans="1:23" x14ac:dyDescent="0.2">
      <c r="A110" s="44">
        <f t="shared" si="23"/>
        <v>44778</v>
      </c>
      <c r="B110" s="4">
        <f t="shared" si="24"/>
        <v>5</v>
      </c>
      <c r="C110" s="4">
        <f t="shared" si="17"/>
        <v>2022</v>
      </c>
      <c r="D110" s="4">
        <f t="shared" si="18"/>
        <v>8</v>
      </c>
      <c r="E110" s="45">
        <v>101</v>
      </c>
      <c r="F110" s="54">
        <v>456.98924731182137</v>
      </c>
      <c r="G110" s="54">
        <f>CMG!E103</f>
        <v>314.40530000000001</v>
      </c>
      <c r="H110" s="20">
        <f t="shared" si="20"/>
        <v>143679.8413978474</v>
      </c>
      <c r="N110">
        <f t="shared" si="25"/>
        <v>101</v>
      </c>
      <c r="O110">
        <f t="shared" si="26"/>
        <v>320.32776540562497</v>
      </c>
      <c r="P110">
        <f t="shared" si="21"/>
        <v>1</v>
      </c>
      <c r="Q110">
        <f>IF(SUM($P$10:P110)&lt;=$J$26,1,0)</f>
        <v>0</v>
      </c>
      <c r="R110">
        <f t="shared" si="28"/>
        <v>0</v>
      </c>
      <c r="T110">
        <f t="shared" si="27"/>
        <v>119</v>
      </c>
      <c r="U110">
        <f t="shared" si="29"/>
        <v>83.954404340742499</v>
      </c>
      <c r="V110">
        <f t="shared" si="22"/>
        <v>1</v>
      </c>
      <c r="W110">
        <f>IF(SUM($V$10:V110)&lt;=SUMPRODUCT($P:$P,Q:Q),1,0)</f>
        <v>0</v>
      </c>
    </row>
    <row r="111" spans="1:23" x14ac:dyDescent="0.2">
      <c r="A111" s="44">
        <f t="shared" si="23"/>
        <v>44778</v>
      </c>
      <c r="B111" s="4">
        <f t="shared" si="24"/>
        <v>6</v>
      </c>
      <c r="C111" s="4">
        <f t="shared" si="17"/>
        <v>2022</v>
      </c>
      <c r="D111" s="4">
        <f t="shared" si="18"/>
        <v>8</v>
      </c>
      <c r="E111" s="45">
        <v>102</v>
      </c>
      <c r="F111" s="54">
        <v>456.98924731182137</v>
      </c>
      <c r="G111" s="54">
        <f>CMG!E104</f>
        <v>314.40530000000001</v>
      </c>
      <c r="H111" s="20">
        <f t="shared" si="20"/>
        <v>143679.8413978474</v>
      </c>
      <c r="N111">
        <f t="shared" si="25"/>
        <v>102</v>
      </c>
      <c r="O111">
        <f t="shared" si="26"/>
        <v>320.14193042461199</v>
      </c>
      <c r="P111">
        <f t="shared" si="21"/>
        <v>1</v>
      </c>
      <c r="Q111">
        <f>IF(SUM($P$10:P111)&lt;=$J$26,1,0)</f>
        <v>0</v>
      </c>
      <c r="R111">
        <f t="shared" si="28"/>
        <v>0</v>
      </c>
      <c r="T111">
        <f t="shared" si="27"/>
        <v>120</v>
      </c>
      <c r="U111">
        <f t="shared" si="29"/>
        <v>84.542692733994002</v>
      </c>
      <c r="V111">
        <f t="shared" si="22"/>
        <v>1</v>
      </c>
      <c r="W111">
        <f>IF(SUM($V$10:V111)&lt;=SUMPRODUCT($P:$P,Q:Q),1,0)</f>
        <v>0</v>
      </c>
    </row>
    <row r="112" spans="1:23" x14ac:dyDescent="0.2">
      <c r="A112" s="44">
        <f t="shared" si="23"/>
        <v>44778</v>
      </c>
      <c r="B112" s="4">
        <f t="shared" si="24"/>
        <v>7</v>
      </c>
      <c r="C112" s="4">
        <f t="shared" si="17"/>
        <v>2022</v>
      </c>
      <c r="D112" s="4">
        <f t="shared" si="18"/>
        <v>8</v>
      </c>
      <c r="E112" s="45">
        <v>103</v>
      </c>
      <c r="F112" s="54">
        <v>456.98924731182137</v>
      </c>
      <c r="G112" s="54">
        <f>CMG!E105</f>
        <v>314.40530000000001</v>
      </c>
      <c r="H112" s="20">
        <f t="shared" si="20"/>
        <v>143679.8413978474</v>
      </c>
      <c r="N112">
        <f t="shared" si="25"/>
        <v>103</v>
      </c>
      <c r="O112">
        <f t="shared" si="26"/>
        <v>320.02042999999998</v>
      </c>
      <c r="P112">
        <f t="shared" si="21"/>
        <v>1</v>
      </c>
      <c r="Q112">
        <f>IF(SUM($P$10:P112)&lt;=$J$26,1,0)</f>
        <v>0</v>
      </c>
      <c r="R112">
        <f t="shared" si="28"/>
        <v>0</v>
      </c>
      <c r="T112">
        <f t="shared" si="27"/>
        <v>121</v>
      </c>
      <c r="U112">
        <f t="shared" si="29"/>
        <v>84.664730000000006</v>
      </c>
      <c r="V112">
        <f t="shared" si="22"/>
        <v>3</v>
      </c>
      <c r="W112">
        <f>IF(SUM($V$10:V112)&lt;=SUMPRODUCT($P:$P,Q:Q),1,0)</f>
        <v>0</v>
      </c>
    </row>
    <row r="113" spans="1:23" x14ac:dyDescent="0.2">
      <c r="A113" s="44">
        <f t="shared" si="23"/>
        <v>44778</v>
      </c>
      <c r="B113" s="4">
        <f t="shared" si="24"/>
        <v>8</v>
      </c>
      <c r="C113" s="4">
        <f t="shared" si="17"/>
        <v>2022</v>
      </c>
      <c r="D113" s="4">
        <f t="shared" si="18"/>
        <v>8</v>
      </c>
      <c r="E113" s="45">
        <v>104</v>
      </c>
      <c r="F113" s="54">
        <v>456.98924731182137</v>
      </c>
      <c r="G113" s="54">
        <f>CMG!E106</f>
        <v>314.40530000000001</v>
      </c>
      <c r="H113" s="20">
        <f t="shared" si="20"/>
        <v>143679.8413978474</v>
      </c>
      <c r="N113">
        <f t="shared" si="25"/>
        <v>104</v>
      </c>
      <c r="O113">
        <f t="shared" si="26"/>
        <v>319.63434000000001</v>
      </c>
      <c r="P113">
        <f t="shared" si="21"/>
        <v>1</v>
      </c>
      <c r="Q113">
        <f>IF(SUM($P$10:P113)&lt;=$J$26,1,0)</f>
        <v>0</v>
      </c>
      <c r="R113">
        <f t="shared" si="28"/>
        <v>0</v>
      </c>
      <c r="T113">
        <f t="shared" si="27"/>
        <v>122</v>
      </c>
      <c r="U113">
        <f t="shared" si="29"/>
        <v>84.664730000000006</v>
      </c>
      <c r="V113">
        <f t="shared" si="22"/>
        <v>3</v>
      </c>
      <c r="W113">
        <f>IF(SUM($V$10:V113)&lt;=SUMPRODUCT($P:$P,Q:Q),1,0)</f>
        <v>0</v>
      </c>
    </row>
    <row r="114" spans="1:23" x14ac:dyDescent="0.2">
      <c r="A114" s="44">
        <f t="shared" si="23"/>
        <v>44778</v>
      </c>
      <c r="B114" s="4">
        <f t="shared" si="24"/>
        <v>9</v>
      </c>
      <c r="C114" s="4">
        <f t="shared" si="17"/>
        <v>2022</v>
      </c>
      <c r="D114" s="4">
        <f t="shared" si="18"/>
        <v>8</v>
      </c>
      <c r="E114" s="45">
        <v>105</v>
      </c>
      <c r="F114" s="54">
        <v>456.98924731182137</v>
      </c>
      <c r="G114" s="54">
        <f>CMG!E107</f>
        <v>324.35500999999999</v>
      </c>
      <c r="H114" s="20">
        <f t="shared" si="20"/>
        <v>148226.75188171829</v>
      </c>
      <c r="N114">
        <f t="shared" si="25"/>
        <v>105</v>
      </c>
      <c r="O114">
        <f t="shared" si="26"/>
        <v>319.60203427078301</v>
      </c>
      <c r="P114">
        <f t="shared" si="21"/>
        <v>1</v>
      </c>
      <c r="Q114">
        <f>IF(SUM($P$10:P114)&lt;=$J$26,1,0)</f>
        <v>0</v>
      </c>
      <c r="R114">
        <f t="shared" si="28"/>
        <v>0</v>
      </c>
      <c r="T114">
        <f t="shared" si="27"/>
        <v>123</v>
      </c>
      <c r="U114">
        <f t="shared" si="29"/>
        <v>84.664730000000006</v>
      </c>
      <c r="V114">
        <f t="shared" si="22"/>
        <v>3</v>
      </c>
      <c r="W114">
        <f>IF(SUM($V$10:V114)&lt;=SUMPRODUCT($P:$P,Q:Q),1,0)</f>
        <v>0</v>
      </c>
    </row>
    <row r="115" spans="1:23" x14ac:dyDescent="0.2">
      <c r="A115" s="44">
        <f t="shared" si="23"/>
        <v>44778</v>
      </c>
      <c r="B115" s="4">
        <f t="shared" si="24"/>
        <v>10</v>
      </c>
      <c r="C115" s="4">
        <f t="shared" si="17"/>
        <v>2022</v>
      </c>
      <c r="D115" s="4">
        <f t="shared" si="18"/>
        <v>8</v>
      </c>
      <c r="E115" s="45">
        <v>106</v>
      </c>
      <c r="F115" s="54">
        <v>456.98924731182137</v>
      </c>
      <c r="G115" s="54">
        <f>CMG!E108</f>
        <v>337.26420999999999</v>
      </c>
      <c r="H115" s="20">
        <f t="shared" si="20"/>
        <v>154126.11747311606</v>
      </c>
      <c r="N115">
        <f t="shared" si="25"/>
        <v>106</v>
      </c>
      <c r="O115">
        <f t="shared" si="26"/>
        <v>318.67374999999998</v>
      </c>
      <c r="P115">
        <f t="shared" si="21"/>
        <v>3</v>
      </c>
      <c r="Q115">
        <f>IF(SUM($P$10:P115)&lt;=$J$26,1,0)</f>
        <v>0</v>
      </c>
      <c r="R115">
        <f t="shared" si="28"/>
        <v>0</v>
      </c>
      <c r="T115">
        <f t="shared" si="27"/>
        <v>124</v>
      </c>
      <c r="U115">
        <f t="shared" si="29"/>
        <v>85.436540615806294</v>
      </c>
      <c r="V115">
        <f t="shared" si="22"/>
        <v>1</v>
      </c>
      <c r="W115">
        <f>IF(SUM($V$10:V115)&lt;=SUMPRODUCT($P:$P,Q:Q),1,0)</f>
        <v>0</v>
      </c>
    </row>
    <row r="116" spans="1:23" x14ac:dyDescent="0.2">
      <c r="A116" s="44">
        <f t="shared" si="23"/>
        <v>44778</v>
      </c>
      <c r="B116" s="4">
        <f t="shared" si="24"/>
        <v>11</v>
      </c>
      <c r="C116" s="4">
        <f t="shared" si="17"/>
        <v>2022</v>
      </c>
      <c r="D116" s="4">
        <f t="shared" si="18"/>
        <v>8</v>
      </c>
      <c r="E116" s="45">
        <v>107</v>
      </c>
      <c r="F116" s="54">
        <v>456.98924731182137</v>
      </c>
      <c r="G116" s="54">
        <f>CMG!E109</f>
        <v>337.26420999999999</v>
      </c>
      <c r="H116" s="20">
        <f t="shared" si="20"/>
        <v>154126.11747311606</v>
      </c>
      <c r="N116">
        <f t="shared" si="25"/>
        <v>107</v>
      </c>
      <c r="O116">
        <f t="shared" si="26"/>
        <v>318.67374999999998</v>
      </c>
      <c r="P116">
        <f t="shared" si="21"/>
        <v>3</v>
      </c>
      <c r="Q116">
        <f>IF(SUM($P$10:P116)&lt;=$J$26,1,0)</f>
        <v>0</v>
      </c>
      <c r="R116">
        <f t="shared" si="28"/>
        <v>0</v>
      </c>
      <c r="T116">
        <f t="shared" si="27"/>
        <v>125</v>
      </c>
      <c r="U116">
        <f t="shared" si="29"/>
        <v>85.484021757760999</v>
      </c>
      <c r="V116">
        <f t="shared" si="22"/>
        <v>1</v>
      </c>
      <c r="W116">
        <f>IF(SUM($V$10:V116)&lt;=SUMPRODUCT($P:$P,Q:Q),1,0)</f>
        <v>0</v>
      </c>
    </row>
    <row r="117" spans="1:23" x14ac:dyDescent="0.2">
      <c r="A117" s="44">
        <f t="shared" si="23"/>
        <v>44778</v>
      </c>
      <c r="B117" s="4">
        <f t="shared" si="24"/>
        <v>12</v>
      </c>
      <c r="C117" s="4">
        <f t="shared" si="17"/>
        <v>2022</v>
      </c>
      <c r="D117" s="4">
        <f t="shared" si="18"/>
        <v>8</v>
      </c>
      <c r="E117" s="45">
        <v>108</v>
      </c>
      <c r="F117" s="54">
        <v>456.98924731182137</v>
      </c>
      <c r="G117" s="54">
        <f>CMG!E110</f>
        <v>337.26420999999999</v>
      </c>
      <c r="H117" s="20">
        <f t="shared" si="20"/>
        <v>154126.11747311606</v>
      </c>
      <c r="N117">
        <f t="shared" si="25"/>
        <v>108</v>
      </c>
      <c r="O117">
        <f t="shared" si="26"/>
        <v>318.67374999999998</v>
      </c>
      <c r="P117">
        <f t="shared" si="21"/>
        <v>3</v>
      </c>
      <c r="Q117">
        <f>IF(SUM($P$10:P117)&lt;=$J$26,1,0)</f>
        <v>0</v>
      </c>
      <c r="R117">
        <f t="shared" si="28"/>
        <v>0</v>
      </c>
      <c r="T117">
        <f t="shared" si="27"/>
        <v>126</v>
      </c>
      <c r="U117">
        <f t="shared" si="29"/>
        <v>85.632670000000005</v>
      </c>
      <c r="V117">
        <f t="shared" si="22"/>
        <v>1</v>
      </c>
      <c r="W117">
        <f>IF(SUM($V$10:V117)&lt;=SUMPRODUCT($P:$P,Q:Q),1,0)</f>
        <v>0</v>
      </c>
    </row>
    <row r="118" spans="1:23" x14ac:dyDescent="0.2">
      <c r="A118" s="44">
        <f t="shared" si="23"/>
        <v>44778</v>
      </c>
      <c r="B118" s="4">
        <f t="shared" si="24"/>
        <v>13</v>
      </c>
      <c r="C118" s="4">
        <f t="shared" si="17"/>
        <v>2022</v>
      </c>
      <c r="D118" s="4">
        <f t="shared" si="18"/>
        <v>8</v>
      </c>
      <c r="E118" s="45">
        <v>109</v>
      </c>
      <c r="F118" s="54">
        <v>456.98924731182137</v>
      </c>
      <c r="G118" s="54">
        <f>CMG!E111</f>
        <v>337.26420999999999</v>
      </c>
      <c r="H118" s="20">
        <f t="shared" si="20"/>
        <v>154126.11747311606</v>
      </c>
    </row>
    <row r="119" spans="1:23" x14ac:dyDescent="0.2">
      <c r="A119" s="44">
        <f t="shared" si="23"/>
        <v>44778</v>
      </c>
      <c r="B119" s="4">
        <f t="shared" si="24"/>
        <v>14</v>
      </c>
      <c r="C119" s="4">
        <f t="shared" si="17"/>
        <v>2022</v>
      </c>
      <c r="D119" s="4">
        <f t="shared" si="18"/>
        <v>8</v>
      </c>
      <c r="E119" s="45">
        <v>110</v>
      </c>
      <c r="F119" s="54">
        <v>456.98924731182137</v>
      </c>
      <c r="G119" s="54">
        <f>CMG!E112</f>
        <v>337.26420999999999</v>
      </c>
      <c r="H119" s="20">
        <f t="shared" si="20"/>
        <v>154126.11747311606</v>
      </c>
    </row>
    <row r="120" spans="1:23" x14ac:dyDescent="0.2">
      <c r="A120" s="44">
        <f t="shared" si="23"/>
        <v>44778</v>
      </c>
      <c r="B120" s="4">
        <f t="shared" si="24"/>
        <v>15</v>
      </c>
      <c r="C120" s="4">
        <f t="shared" si="17"/>
        <v>2022</v>
      </c>
      <c r="D120" s="4">
        <f t="shared" si="18"/>
        <v>8</v>
      </c>
      <c r="E120" s="45">
        <v>111</v>
      </c>
      <c r="F120" s="54">
        <v>456.98924731182137</v>
      </c>
      <c r="G120" s="54">
        <f>CMG!E113</f>
        <v>323.79216000000002</v>
      </c>
      <c r="H120" s="20">
        <f t="shared" si="20"/>
        <v>147969.53548386885</v>
      </c>
    </row>
    <row r="121" spans="1:23" x14ac:dyDescent="0.2">
      <c r="A121" s="44">
        <f t="shared" si="23"/>
        <v>44778</v>
      </c>
      <c r="B121" s="4">
        <f t="shared" si="24"/>
        <v>16</v>
      </c>
      <c r="C121" s="4">
        <f t="shared" si="17"/>
        <v>2022</v>
      </c>
      <c r="D121" s="4">
        <f t="shared" si="18"/>
        <v>8</v>
      </c>
      <c r="E121" s="45">
        <v>112</v>
      </c>
      <c r="F121" s="54">
        <v>456.98924731182137</v>
      </c>
      <c r="G121" s="54">
        <f>CMG!E114</f>
        <v>322.82987000000003</v>
      </c>
      <c r="H121" s="20">
        <f t="shared" si="20"/>
        <v>147529.77930107317</v>
      </c>
    </row>
    <row r="122" spans="1:23" x14ac:dyDescent="0.2">
      <c r="A122" s="44">
        <f t="shared" si="23"/>
        <v>44778</v>
      </c>
      <c r="B122" s="4">
        <f t="shared" si="24"/>
        <v>17</v>
      </c>
      <c r="C122" s="4">
        <f t="shared" si="17"/>
        <v>2022</v>
      </c>
      <c r="D122" s="4">
        <f t="shared" si="18"/>
        <v>8</v>
      </c>
      <c r="E122" s="45">
        <v>113</v>
      </c>
      <c r="F122" s="54">
        <v>456.98924731182137</v>
      </c>
      <c r="G122" s="54">
        <f>CMG!E115</f>
        <v>322.40319</v>
      </c>
      <c r="H122" s="20">
        <f t="shared" si="20"/>
        <v>147334.79112903014</v>
      </c>
    </row>
    <row r="123" spans="1:23" x14ac:dyDescent="0.2">
      <c r="A123" s="44">
        <f t="shared" si="23"/>
        <v>44778</v>
      </c>
      <c r="B123" s="4">
        <f t="shared" si="24"/>
        <v>18</v>
      </c>
      <c r="C123" s="4">
        <f t="shared" si="17"/>
        <v>2022</v>
      </c>
      <c r="D123" s="4">
        <f t="shared" si="18"/>
        <v>8</v>
      </c>
      <c r="E123" s="45">
        <v>114</v>
      </c>
      <c r="F123" s="54">
        <v>456.98924731182137</v>
      </c>
      <c r="G123" s="54">
        <f>CMG!E116</f>
        <v>319.63434000000001</v>
      </c>
      <c r="H123" s="20">
        <f t="shared" si="20"/>
        <v>146069.45645161081</v>
      </c>
    </row>
    <row r="124" spans="1:23" x14ac:dyDescent="0.2">
      <c r="A124" s="44">
        <f t="shared" si="23"/>
        <v>44778</v>
      </c>
      <c r="B124" s="4">
        <f t="shared" si="24"/>
        <v>19</v>
      </c>
      <c r="C124" s="4">
        <f t="shared" si="17"/>
        <v>2022</v>
      </c>
      <c r="D124" s="4">
        <f t="shared" si="18"/>
        <v>8</v>
      </c>
      <c r="E124" s="45">
        <v>115</v>
      </c>
      <c r="F124" s="54">
        <v>456.98924731182137</v>
      </c>
      <c r="G124" s="54">
        <f>CMG!E117</f>
        <v>315.99399</v>
      </c>
      <c r="H124" s="20">
        <f t="shared" si="20"/>
        <v>144405.8556451592</v>
      </c>
    </row>
    <row r="125" spans="1:23" x14ac:dyDescent="0.2">
      <c r="A125" s="44">
        <f t="shared" si="23"/>
        <v>44778</v>
      </c>
      <c r="B125" s="4">
        <f t="shared" si="24"/>
        <v>20</v>
      </c>
      <c r="C125" s="4">
        <f t="shared" si="17"/>
        <v>2022</v>
      </c>
      <c r="D125" s="4">
        <f t="shared" si="18"/>
        <v>8</v>
      </c>
      <c r="E125" s="45">
        <v>116</v>
      </c>
      <c r="F125" s="54">
        <v>456.98924731182137</v>
      </c>
      <c r="G125" s="54">
        <f>CMG!E118</f>
        <v>315.99399</v>
      </c>
      <c r="H125" s="20">
        <f t="shared" si="20"/>
        <v>144405.8556451592</v>
      </c>
    </row>
    <row r="126" spans="1:23" x14ac:dyDescent="0.2">
      <c r="A126" s="44">
        <f t="shared" si="23"/>
        <v>44778</v>
      </c>
      <c r="B126" s="4">
        <f t="shared" si="24"/>
        <v>21</v>
      </c>
      <c r="C126" s="4">
        <f t="shared" si="17"/>
        <v>2022</v>
      </c>
      <c r="D126" s="4">
        <f t="shared" si="18"/>
        <v>8</v>
      </c>
      <c r="E126" s="45">
        <v>117</v>
      </c>
      <c r="F126" s="54">
        <v>456.98924731182137</v>
      </c>
      <c r="G126" s="54">
        <f>CMG!E119</f>
        <v>315.99399</v>
      </c>
      <c r="H126" s="20">
        <f t="shared" si="20"/>
        <v>144405.8556451592</v>
      </c>
    </row>
    <row r="127" spans="1:23" x14ac:dyDescent="0.2">
      <c r="A127" s="44">
        <f t="shared" si="23"/>
        <v>44778</v>
      </c>
      <c r="B127" s="4">
        <f t="shared" si="24"/>
        <v>22</v>
      </c>
      <c r="C127" s="4">
        <f t="shared" si="17"/>
        <v>2022</v>
      </c>
      <c r="D127" s="4">
        <f t="shared" si="18"/>
        <v>8</v>
      </c>
      <c r="E127" s="45">
        <v>118</v>
      </c>
      <c r="F127" s="54">
        <v>456.98924731182137</v>
      </c>
      <c r="G127" s="54">
        <f>CMG!E120</f>
        <v>315.99399</v>
      </c>
      <c r="H127" s="20">
        <f t="shared" si="20"/>
        <v>144405.8556451592</v>
      </c>
    </row>
    <row r="128" spans="1:23" x14ac:dyDescent="0.2">
      <c r="A128" s="44">
        <f t="shared" si="23"/>
        <v>44778</v>
      </c>
      <c r="B128" s="4">
        <f t="shared" si="24"/>
        <v>23</v>
      </c>
      <c r="C128" s="4">
        <f t="shared" si="17"/>
        <v>2022</v>
      </c>
      <c r="D128" s="4">
        <f t="shared" si="18"/>
        <v>8</v>
      </c>
      <c r="E128" s="45">
        <v>119</v>
      </c>
      <c r="F128" s="54">
        <v>456.98924731182137</v>
      </c>
      <c r="G128" s="54">
        <f>CMG!E121</f>
        <v>315.99399</v>
      </c>
      <c r="H128" s="20">
        <f t="shared" si="20"/>
        <v>144405.8556451592</v>
      </c>
    </row>
    <row r="129" spans="1:8" x14ac:dyDescent="0.2">
      <c r="A129" s="44">
        <f t="shared" si="23"/>
        <v>44778</v>
      </c>
      <c r="B129" s="4">
        <f t="shared" si="24"/>
        <v>24</v>
      </c>
      <c r="C129" s="4">
        <f t="shared" si="17"/>
        <v>2022</v>
      </c>
      <c r="D129" s="4">
        <f t="shared" si="18"/>
        <v>8</v>
      </c>
      <c r="E129" s="45">
        <v>120</v>
      </c>
      <c r="F129" s="54">
        <v>456.98924731182137</v>
      </c>
      <c r="G129" s="54">
        <f>CMG!E122</f>
        <v>315.99399</v>
      </c>
      <c r="H129" s="20">
        <f t="shared" si="20"/>
        <v>144405.8556451592</v>
      </c>
    </row>
    <row r="130" spans="1:8" x14ac:dyDescent="0.2">
      <c r="A130" s="44">
        <f t="shared" si="23"/>
        <v>44779</v>
      </c>
      <c r="B130" s="4">
        <f t="shared" si="24"/>
        <v>1</v>
      </c>
      <c r="C130" s="4">
        <f t="shared" si="17"/>
        <v>2022</v>
      </c>
      <c r="D130" s="4">
        <f t="shared" si="18"/>
        <v>8</v>
      </c>
      <c r="E130" s="45">
        <v>121</v>
      </c>
      <c r="F130" s="54">
        <v>456.98924731182137</v>
      </c>
      <c r="G130" s="54">
        <f>CMG!E123</f>
        <v>310.66482999999999</v>
      </c>
      <c r="H130" s="20">
        <f t="shared" si="20"/>
        <v>141970.48682795494</v>
      </c>
    </row>
    <row r="131" spans="1:8" x14ac:dyDescent="0.2">
      <c r="A131" s="44">
        <f t="shared" si="23"/>
        <v>44779</v>
      </c>
      <c r="B131" s="4">
        <f t="shared" si="24"/>
        <v>2</v>
      </c>
      <c r="C131" s="4">
        <f t="shared" si="17"/>
        <v>2022</v>
      </c>
      <c r="D131" s="4">
        <f t="shared" si="18"/>
        <v>8</v>
      </c>
      <c r="E131" s="45">
        <v>122</v>
      </c>
      <c r="F131" s="54">
        <v>456.98924731182137</v>
      </c>
      <c r="G131" s="54">
        <f>CMG!E124</f>
        <v>310.66482999999999</v>
      </c>
      <c r="H131" s="20">
        <f t="shared" si="20"/>
        <v>141970.48682795494</v>
      </c>
    </row>
    <row r="132" spans="1:8" x14ac:dyDescent="0.2">
      <c r="A132" s="44">
        <f t="shared" si="23"/>
        <v>44779</v>
      </c>
      <c r="B132" s="4">
        <f t="shared" si="24"/>
        <v>3</v>
      </c>
      <c r="C132" s="4">
        <f t="shared" si="17"/>
        <v>2022</v>
      </c>
      <c r="D132" s="4">
        <f t="shared" si="18"/>
        <v>8</v>
      </c>
      <c r="E132" s="45">
        <v>123</v>
      </c>
      <c r="F132" s="54">
        <v>456.98924731182137</v>
      </c>
      <c r="G132" s="54">
        <f>CMG!E125</f>
        <v>310.66482999999999</v>
      </c>
      <c r="H132" s="20">
        <f t="shared" si="20"/>
        <v>141970.48682795494</v>
      </c>
    </row>
    <row r="133" spans="1:8" x14ac:dyDescent="0.2">
      <c r="A133" s="44">
        <f t="shared" si="23"/>
        <v>44779</v>
      </c>
      <c r="B133" s="4">
        <f t="shared" si="24"/>
        <v>4</v>
      </c>
      <c r="C133" s="4">
        <f t="shared" si="17"/>
        <v>2022</v>
      </c>
      <c r="D133" s="4">
        <f t="shared" si="18"/>
        <v>8</v>
      </c>
      <c r="E133" s="45">
        <v>124</v>
      </c>
      <c r="F133" s="54">
        <v>456.98924731182137</v>
      </c>
      <c r="G133" s="54">
        <f>CMG!E126</f>
        <v>285.21071999999998</v>
      </c>
      <c r="H133" s="20">
        <f t="shared" si="20"/>
        <v>130338.23225806264</v>
      </c>
    </row>
    <row r="134" spans="1:8" x14ac:dyDescent="0.2">
      <c r="A134" s="44">
        <f t="shared" si="23"/>
        <v>44779</v>
      </c>
      <c r="B134" s="4">
        <f t="shared" si="24"/>
        <v>5</v>
      </c>
      <c r="C134" s="4">
        <f t="shared" si="17"/>
        <v>2022</v>
      </c>
      <c r="D134" s="4">
        <f t="shared" si="18"/>
        <v>8</v>
      </c>
      <c r="E134" s="45">
        <v>125</v>
      </c>
      <c r="F134" s="54">
        <v>456.98924731182137</v>
      </c>
      <c r="G134" s="54">
        <f>CMG!E127</f>
        <v>268.23529000000002</v>
      </c>
      <c r="H134" s="20">
        <f t="shared" si="20"/>
        <v>122580.64327956813</v>
      </c>
    </row>
    <row r="135" spans="1:8" x14ac:dyDescent="0.2">
      <c r="A135" s="44">
        <f t="shared" si="23"/>
        <v>44779</v>
      </c>
      <c r="B135" s="4">
        <f t="shared" si="24"/>
        <v>6</v>
      </c>
      <c r="C135" s="4">
        <f t="shared" si="17"/>
        <v>2022</v>
      </c>
      <c r="D135" s="4">
        <f t="shared" si="18"/>
        <v>8</v>
      </c>
      <c r="E135" s="45">
        <v>126</v>
      </c>
      <c r="F135" s="54">
        <v>456.98924731182137</v>
      </c>
      <c r="G135" s="54">
        <f>CMG!E128</f>
        <v>268.23529000000002</v>
      </c>
      <c r="H135" s="20">
        <f t="shared" si="20"/>
        <v>122580.64327956813</v>
      </c>
    </row>
    <row r="136" spans="1:8" x14ac:dyDescent="0.2">
      <c r="A136" s="44">
        <f t="shared" si="23"/>
        <v>44779</v>
      </c>
      <c r="B136" s="4">
        <f t="shared" si="24"/>
        <v>7</v>
      </c>
      <c r="C136" s="4">
        <f t="shared" si="17"/>
        <v>2022</v>
      </c>
      <c r="D136" s="4">
        <f t="shared" si="18"/>
        <v>8</v>
      </c>
      <c r="E136" s="45">
        <v>127</v>
      </c>
      <c r="F136" s="54">
        <v>456.98924731182137</v>
      </c>
      <c r="G136" s="54">
        <f>CMG!E129</f>
        <v>268.23529000000002</v>
      </c>
      <c r="H136" s="20">
        <f t="shared" si="20"/>
        <v>122580.64327956813</v>
      </c>
    </row>
    <row r="137" spans="1:8" x14ac:dyDescent="0.2">
      <c r="A137" s="44">
        <f t="shared" si="23"/>
        <v>44779</v>
      </c>
      <c r="B137" s="4">
        <f t="shared" si="24"/>
        <v>8</v>
      </c>
      <c r="C137" s="4">
        <f t="shared" si="17"/>
        <v>2022</v>
      </c>
      <c r="D137" s="4">
        <f t="shared" si="18"/>
        <v>8</v>
      </c>
      <c r="E137" s="45">
        <v>128</v>
      </c>
      <c r="F137" s="54">
        <v>456.98924731182137</v>
      </c>
      <c r="G137" s="54">
        <f>CMG!E130</f>
        <v>268.23529000000002</v>
      </c>
      <c r="H137" s="20">
        <f t="shared" si="20"/>
        <v>122580.64327956813</v>
      </c>
    </row>
    <row r="138" spans="1:8" x14ac:dyDescent="0.2">
      <c r="A138" s="44">
        <f t="shared" si="23"/>
        <v>44779</v>
      </c>
      <c r="B138" s="4">
        <f t="shared" si="24"/>
        <v>9</v>
      </c>
      <c r="C138" s="4">
        <f t="shared" ref="C138:C201" si="30">YEAR(A138)</f>
        <v>2022</v>
      </c>
      <c r="D138" s="4">
        <f t="shared" ref="D138:D201" si="31">MONTH(A138)</f>
        <v>8</v>
      </c>
      <c r="E138" s="45">
        <v>129</v>
      </c>
      <c r="F138" s="54">
        <v>456.98924731182137</v>
      </c>
      <c r="G138" s="54">
        <f>CMG!E131</f>
        <v>294.38540999999998</v>
      </c>
      <c r="H138" s="20">
        <f t="shared" si="20"/>
        <v>134530.96693548193</v>
      </c>
    </row>
    <row r="139" spans="1:8" x14ac:dyDescent="0.2">
      <c r="A139" s="44">
        <f t="shared" si="23"/>
        <v>44779</v>
      </c>
      <c r="B139" s="4">
        <f t="shared" si="24"/>
        <v>10</v>
      </c>
      <c r="C139" s="4">
        <f t="shared" si="30"/>
        <v>2022</v>
      </c>
      <c r="D139" s="4">
        <f t="shared" si="31"/>
        <v>8</v>
      </c>
      <c r="E139" s="45">
        <v>130</v>
      </c>
      <c r="F139" s="54">
        <v>456.98924731182137</v>
      </c>
      <c r="G139" s="54">
        <f>CMG!E132</f>
        <v>315.29284999999999</v>
      </c>
      <c r="H139" s="20">
        <f t="shared" ref="H139:H202" si="32">F139*G139</f>
        <v>144085.442204299</v>
      </c>
    </row>
    <row r="140" spans="1:8" x14ac:dyDescent="0.2">
      <c r="A140" s="44">
        <f t="shared" ref="A140:A203" si="33">IF(B139=24,A139+1,A139)</f>
        <v>44779</v>
      </c>
      <c r="B140" s="4">
        <f t="shared" ref="B140:B203" si="34">IF(B139=24,1,B139+1)</f>
        <v>11</v>
      </c>
      <c r="C140" s="4">
        <f t="shared" si="30"/>
        <v>2022</v>
      </c>
      <c r="D140" s="4">
        <f t="shared" si="31"/>
        <v>8</v>
      </c>
      <c r="E140" s="45">
        <v>131</v>
      </c>
      <c r="F140" s="54">
        <v>456.98924731182137</v>
      </c>
      <c r="G140" s="54">
        <f>CMG!E133</f>
        <v>315.29284999999999</v>
      </c>
      <c r="H140" s="20">
        <f t="shared" si="32"/>
        <v>144085.442204299</v>
      </c>
    </row>
    <row r="141" spans="1:8" x14ac:dyDescent="0.2">
      <c r="A141" s="44">
        <f t="shared" si="33"/>
        <v>44779</v>
      </c>
      <c r="B141" s="4">
        <f t="shared" si="34"/>
        <v>12</v>
      </c>
      <c r="C141" s="4">
        <f t="shared" si="30"/>
        <v>2022</v>
      </c>
      <c r="D141" s="4">
        <f t="shared" si="31"/>
        <v>8</v>
      </c>
      <c r="E141" s="45">
        <v>132</v>
      </c>
      <c r="F141" s="54">
        <v>456.98924731182137</v>
      </c>
      <c r="G141" s="54">
        <f>CMG!E134</f>
        <v>315.29284999999999</v>
      </c>
      <c r="H141" s="20">
        <f t="shared" si="32"/>
        <v>144085.442204299</v>
      </c>
    </row>
    <row r="142" spans="1:8" x14ac:dyDescent="0.2">
      <c r="A142" s="44">
        <f t="shared" si="33"/>
        <v>44779</v>
      </c>
      <c r="B142" s="4">
        <f t="shared" si="34"/>
        <v>13</v>
      </c>
      <c r="C142" s="4">
        <f t="shared" si="30"/>
        <v>2022</v>
      </c>
      <c r="D142" s="4">
        <f t="shared" si="31"/>
        <v>8</v>
      </c>
      <c r="E142" s="45">
        <v>133</v>
      </c>
      <c r="F142" s="54">
        <v>456.98924731182137</v>
      </c>
      <c r="G142" s="54">
        <f>CMG!E135</f>
        <v>315.29284999999999</v>
      </c>
      <c r="H142" s="20">
        <f t="shared" si="32"/>
        <v>144085.442204299</v>
      </c>
    </row>
    <row r="143" spans="1:8" x14ac:dyDescent="0.2">
      <c r="A143" s="44">
        <f t="shared" si="33"/>
        <v>44779</v>
      </c>
      <c r="B143" s="4">
        <f t="shared" si="34"/>
        <v>14</v>
      </c>
      <c r="C143" s="4">
        <f t="shared" si="30"/>
        <v>2022</v>
      </c>
      <c r="D143" s="4">
        <f t="shared" si="31"/>
        <v>8</v>
      </c>
      <c r="E143" s="45">
        <v>134</v>
      </c>
      <c r="F143" s="54">
        <v>456.98924731182137</v>
      </c>
      <c r="G143" s="54">
        <f>CMG!E136</f>
        <v>315.29284999999999</v>
      </c>
      <c r="H143" s="20">
        <f t="shared" si="32"/>
        <v>144085.442204299</v>
      </c>
    </row>
    <row r="144" spans="1:8" x14ac:dyDescent="0.2">
      <c r="A144" s="44">
        <f t="shared" si="33"/>
        <v>44779</v>
      </c>
      <c r="B144" s="4">
        <f t="shared" si="34"/>
        <v>15</v>
      </c>
      <c r="C144" s="4">
        <f t="shared" si="30"/>
        <v>2022</v>
      </c>
      <c r="D144" s="4">
        <f t="shared" si="31"/>
        <v>8</v>
      </c>
      <c r="E144" s="45">
        <v>135</v>
      </c>
      <c r="F144" s="54">
        <v>456.98924731182137</v>
      </c>
      <c r="G144" s="54">
        <f>CMG!E137</f>
        <v>315.29284999999999</v>
      </c>
      <c r="H144" s="20">
        <f t="shared" si="32"/>
        <v>144085.442204299</v>
      </c>
    </row>
    <row r="145" spans="1:8" x14ac:dyDescent="0.2">
      <c r="A145" s="44">
        <f t="shared" si="33"/>
        <v>44779</v>
      </c>
      <c r="B145" s="4">
        <f t="shared" si="34"/>
        <v>16</v>
      </c>
      <c r="C145" s="4">
        <f t="shared" si="30"/>
        <v>2022</v>
      </c>
      <c r="D145" s="4">
        <f t="shared" si="31"/>
        <v>8</v>
      </c>
      <c r="E145" s="45">
        <v>136</v>
      </c>
      <c r="F145" s="54">
        <v>456.98924731182137</v>
      </c>
      <c r="G145" s="54">
        <f>CMG!E138</f>
        <v>315.29284999999999</v>
      </c>
      <c r="H145" s="20">
        <f t="shared" si="32"/>
        <v>144085.442204299</v>
      </c>
    </row>
    <row r="146" spans="1:8" x14ac:dyDescent="0.2">
      <c r="A146" s="44">
        <f t="shared" si="33"/>
        <v>44779</v>
      </c>
      <c r="B146" s="4">
        <f t="shared" si="34"/>
        <v>17</v>
      </c>
      <c r="C146" s="4">
        <f t="shared" si="30"/>
        <v>2022</v>
      </c>
      <c r="D146" s="4">
        <f t="shared" si="31"/>
        <v>8</v>
      </c>
      <c r="E146" s="45">
        <v>137</v>
      </c>
      <c r="F146" s="54">
        <v>456.98924731182137</v>
      </c>
      <c r="G146" s="54">
        <f>CMG!E139</f>
        <v>315.29284999999999</v>
      </c>
      <c r="H146" s="20">
        <f t="shared" si="32"/>
        <v>144085.442204299</v>
      </c>
    </row>
    <row r="147" spans="1:8" x14ac:dyDescent="0.2">
      <c r="A147" s="44">
        <f t="shared" si="33"/>
        <v>44779</v>
      </c>
      <c r="B147" s="4">
        <f t="shared" si="34"/>
        <v>18</v>
      </c>
      <c r="C147" s="4">
        <f t="shared" si="30"/>
        <v>2022</v>
      </c>
      <c r="D147" s="4">
        <f t="shared" si="31"/>
        <v>8</v>
      </c>
      <c r="E147" s="45">
        <v>138</v>
      </c>
      <c r="F147" s="54">
        <v>456.98924731182137</v>
      </c>
      <c r="G147" s="54">
        <f>CMG!E140</f>
        <v>315.29284999999999</v>
      </c>
      <c r="H147" s="20">
        <f t="shared" si="32"/>
        <v>144085.442204299</v>
      </c>
    </row>
    <row r="148" spans="1:8" x14ac:dyDescent="0.2">
      <c r="A148" s="44">
        <f t="shared" si="33"/>
        <v>44779</v>
      </c>
      <c r="B148" s="4">
        <f t="shared" si="34"/>
        <v>19</v>
      </c>
      <c r="C148" s="4">
        <f t="shared" si="30"/>
        <v>2022</v>
      </c>
      <c r="D148" s="4">
        <f t="shared" si="31"/>
        <v>8</v>
      </c>
      <c r="E148" s="45">
        <v>139</v>
      </c>
      <c r="F148" s="54">
        <v>456.98924731182137</v>
      </c>
      <c r="G148" s="54">
        <f>CMG!E141</f>
        <v>316.74813999999998</v>
      </c>
      <c r="H148" s="20">
        <f t="shared" si="32"/>
        <v>144750.4940860194</v>
      </c>
    </row>
    <row r="149" spans="1:8" x14ac:dyDescent="0.2">
      <c r="A149" s="44">
        <f t="shared" si="33"/>
        <v>44779</v>
      </c>
      <c r="B149" s="4">
        <f t="shared" si="34"/>
        <v>20</v>
      </c>
      <c r="C149" s="4">
        <f t="shared" si="30"/>
        <v>2022</v>
      </c>
      <c r="D149" s="4">
        <f t="shared" si="31"/>
        <v>8</v>
      </c>
      <c r="E149" s="45">
        <v>140</v>
      </c>
      <c r="F149" s="54">
        <v>456.98924731182137</v>
      </c>
      <c r="G149" s="54">
        <f>CMG!E142</f>
        <v>316.74813999999998</v>
      </c>
      <c r="H149" s="20">
        <f t="shared" si="32"/>
        <v>144750.4940860194</v>
      </c>
    </row>
    <row r="150" spans="1:8" x14ac:dyDescent="0.2">
      <c r="A150" s="44">
        <f t="shared" si="33"/>
        <v>44779</v>
      </c>
      <c r="B150" s="4">
        <f t="shared" si="34"/>
        <v>21</v>
      </c>
      <c r="C150" s="4">
        <f t="shared" si="30"/>
        <v>2022</v>
      </c>
      <c r="D150" s="4">
        <f t="shared" si="31"/>
        <v>8</v>
      </c>
      <c r="E150" s="45">
        <v>141</v>
      </c>
      <c r="F150" s="54">
        <v>456.98924731182137</v>
      </c>
      <c r="G150" s="54">
        <f>CMG!E143</f>
        <v>316.74813999999998</v>
      </c>
      <c r="H150" s="20">
        <f t="shared" si="32"/>
        <v>144750.4940860194</v>
      </c>
    </row>
    <row r="151" spans="1:8" x14ac:dyDescent="0.2">
      <c r="A151" s="44">
        <f t="shared" si="33"/>
        <v>44779</v>
      </c>
      <c r="B151" s="4">
        <f t="shared" si="34"/>
        <v>22</v>
      </c>
      <c r="C151" s="4">
        <f t="shared" si="30"/>
        <v>2022</v>
      </c>
      <c r="D151" s="4">
        <f t="shared" si="31"/>
        <v>8</v>
      </c>
      <c r="E151" s="45">
        <v>142</v>
      </c>
      <c r="F151" s="54">
        <v>456.98924731182137</v>
      </c>
      <c r="G151" s="54">
        <f>CMG!E144</f>
        <v>316.74813999999998</v>
      </c>
      <c r="H151" s="20">
        <f t="shared" si="32"/>
        <v>144750.4940860194</v>
      </c>
    </row>
    <row r="152" spans="1:8" x14ac:dyDescent="0.2">
      <c r="A152" s="44">
        <f t="shared" si="33"/>
        <v>44779</v>
      </c>
      <c r="B152" s="4">
        <f t="shared" si="34"/>
        <v>23</v>
      </c>
      <c r="C152" s="4">
        <f t="shared" si="30"/>
        <v>2022</v>
      </c>
      <c r="D152" s="4">
        <f t="shared" si="31"/>
        <v>8</v>
      </c>
      <c r="E152" s="45">
        <v>143</v>
      </c>
      <c r="F152" s="54">
        <v>456.98924731182137</v>
      </c>
      <c r="G152" s="54">
        <f>CMG!E145</f>
        <v>316.74813999999998</v>
      </c>
      <c r="H152" s="20">
        <f t="shared" si="32"/>
        <v>144750.4940860194</v>
      </c>
    </row>
    <row r="153" spans="1:8" x14ac:dyDescent="0.2">
      <c r="A153" s="44">
        <f t="shared" si="33"/>
        <v>44779</v>
      </c>
      <c r="B153" s="4">
        <f t="shared" si="34"/>
        <v>24</v>
      </c>
      <c r="C153" s="4">
        <f t="shared" si="30"/>
        <v>2022</v>
      </c>
      <c r="D153" s="4">
        <f t="shared" si="31"/>
        <v>8</v>
      </c>
      <c r="E153" s="45">
        <v>144</v>
      </c>
      <c r="F153" s="54">
        <v>456.98924731182137</v>
      </c>
      <c r="G153" s="54">
        <f>CMG!E146</f>
        <v>316.74813999999998</v>
      </c>
      <c r="H153" s="20">
        <f t="shared" si="32"/>
        <v>144750.4940860194</v>
      </c>
    </row>
    <row r="154" spans="1:8" x14ac:dyDescent="0.2">
      <c r="A154" s="44">
        <f t="shared" si="33"/>
        <v>44780</v>
      </c>
      <c r="B154" s="4">
        <f t="shared" si="34"/>
        <v>1</v>
      </c>
      <c r="C154" s="4">
        <f t="shared" si="30"/>
        <v>2022</v>
      </c>
      <c r="D154" s="4">
        <f t="shared" si="31"/>
        <v>8</v>
      </c>
      <c r="E154" s="45">
        <v>145</v>
      </c>
      <c r="F154" s="54">
        <v>456.98924731182137</v>
      </c>
      <c r="G154" s="54">
        <f>CMG!E147</f>
        <v>311.33372000000003</v>
      </c>
      <c r="H154" s="20">
        <f t="shared" si="32"/>
        <v>142276.16236558935</v>
      </c>
    </row>
    <row r="155" spans="1:8" x14ac:dyDescent="0.2">
      <c r="A155" s="44">
        <f t="shared" si="33"/>
        <v>44780</v>
      </c>
      <c r="B155" s="4">
        <f t="shared" si="34"/>
        <v>2</v>
      </c>
      <c r="C155" s="4">
        <f t="shared" si="30"/>
        <v>2022</v>
      </c>
      <c r="D155" s="4">
        <f t="shared" si="31"/>
        <v>8</v>
      </c>
      <c r="E155" s="45">
        <v>146</v>
      </c>
      <c r="F155" s="54">
        <v>456.98924731182137</v>
      </c>
      <c r="G155" s="54">
        <f>CMG!E148</f>
        <v>223.63637</v>
      </c>
      <c r="H155" s="20">
        <f t="shared" si="32"/>
        <v>102199.41639784799</v>
      </c>
    </row>
    <row r="156" spans="1:8" x14ac:dyDescent="0.2">
      <c r="A156" s="44">
        <f t="shared" si="33"/>
        <v>44780</v>
      </c>
      <c r="B156" s="4">
        <f t="shared" si="34"/>
        <v>3</v>
      </c>
      <c r="C156" s="4">
        <f t="shared" si="30"/>
        <v>2022</v>
      </c>
      <c r="D156" s="4">
        <f t="shared" si="31"/>
        <v>8</v>
      </c>
      <c r="E156" s="45">
        <v>147</v>
      </c>
      <c r="F156" s="54">
        <v>456.98924731182137</v>
      </c>
      <c r="G156" s="54">
        <f>CMG!E149</f>
        <v>101.54525</v>
      </c>
      <c r="H156" s="20">
        <f t="shared" si="32"/>
        <v>46405.087365590727</v>
      </c>
    </row>
    <row r="157" spans="1:8" x14ac:dyDescent="0.2">
      <c r="A157" s="44">
        <f t="shared" si="33"/>
        <v>44780</v>
      </c>
      <c r="B157" s="4">
        <f t="shared" si="34"/>
        <v>4</v>
      </c>
      <c r="C157" s="4">
        <f t="shared" si="30"/>
        <v>2022</v>
      </c>
      <c r="D157" s="4">
        <f t="shared" si="31"/>
        <v>8</v>
      </c>
      <c r="E157" s="45">
        <v>148</v>
      </c>
      <c r="F157" s="54">
        <v>456.98924731182137</v>
      </c>
      <c r="G157" s="54">
        <f>CMG!E150</f>
        <v>101.54525</v>
      </c>
      <c r="H157" s="20">
        <f t="shared" si="32"/>
        <v>46405.087365590727</v>
      </c>
    </row>
    <row r="158" spans="1:8" x14ac:dyDescent="0.2">
      <c r="A158" s="44">
        <f t="shared" si="33"/>
        <v>44780</v>
      </c>
      <c r="B158" s="4">
        <f t="shared" si="34"/>
        <v>5</v>
      </c>
      <c r="C158" s="4">
        <f t="shared" si="30"/>
        <v>2022</v>
      </c>
      <c r="D158" s="4">
        <f t="shared" si="31"/>
        <v>8</v>
      </c>
      <c r="E158" s="45">
        <v>149</v>
      </c>
      <c r="F158" s="54">
        <v>456.98924731182137</v>
      </c>
      <c r="G158" s="54">
        <f>CMG!E151</f>
        <v>101.54525</v>
      </c>
      <c r="H158" s="20">
        <f t="shared" si="32"/>
        <v>46405.087365590727</v>
      </c>
    </row>
    <row r="159" spans="1:8" x14ac:dyDescent="0.2">
      <c r="A159" s="44">
        <f t="shared" si="33"/>
        <v>44780</v>
      </c>
      <c r="B159" s="4">
        <f t="shared" si="34"/>
        <v>6</v>
      </c>
      <c r="C159" s="4">
        <f t="shared" si="30"/>
        <v>2022</v>
      </c>
      <c r="D159" s="4">
        <f t="shared" si="31"/>
        <v>8</v>
      </c>
      <c r="E159" s="45">
        <v>150</v>
      </c>
      <c r="F159" s="54">
        <v>456.98924731182137</v>
      </c>
      <c r="G159" s="54">
        <f>CMG!E152</f>
        <v>101.54525</v>
      </c>
      <c r="H159" s="20">
        <f t="shared" si="32"/>
        <v>46405.087365590727</v>
      </c>
    </row>
    <row r="160" spans="1:8" x14ac:dyDescent="0.2">
      <c r="A160" s="44">
        <f t="shared" si="33"/>
        <v>44780</v>
      </c>
      <c r="B160" s="4">
        <f t="shared" si="34"/>
        <v>7</v>
      </c>
      <c r="C160" s="4">
        <f t="shared" si="30"/>
        <v>2022</v>
      </c>
      <c r="D160" s="4">
        <f t="shared" si="31"/>
        <v>8</v>
      </c>
      <c r="E160" s="45">
        <v>151</v>
      </c>
      <c r="F160" s="54">
        <v>456.98924731182137</v>
      </c>
      <c r="G160" s="54">
        <f>CMG!E153</f>
        <v>101.54525</v>
      </c>
      <c r="H160" s="20">
        <f t="shared" si="32"/>
        <v>46405.087365590727</v>
      </c>
    </row>
    <row r="161" spans="1:8" x14ac:dyDescent="0.2">
      <c r="A161" s="44">
        <f t="shared" si="33"/>
        <v>44780</v>
      </c>
      <c r="B161" s="4">
        <f t="shared" si="34"/>
        <v>8</v>
      </c>
      <c r="C161" s="4">
        <f t="shared" si="30"/>
        <v>2022</v>
      </c>
      <c r="D161" s="4">
        <f t="shared" si="31"/>
        <v>8</v>
      </c>
      <c r="E161" s="45">
        <v>152</v>
      </c>
      <c r="F161" s="54">
        <v>456.98924731182137</v>
      </c>
      <c r="G161" s="54">
        <f>CMG!E154</f>
        <v>101.54525</v>
      </c>
      <c r="H161" s="20">
        <f t="shared" si="32"/>
        <v>46405.087365590727</v>
      </c>
    </row>
    <row r="162" spans="1:8" x14ac:dyDescent="0.2">
      <c r="A162" s="44">
        <f t="shared" si="33"/>
        <v>44780</v>
      </c>
      <c r="B162" s="4">
        <f t="shared" si="34"/>
        <v>9</v>
      </c>
      <c r="C162" s="4">
        <f t="shared" si="30"/>
        <v>2022</v>
      </c>
      <c r="D162" s="4">
        <f t="shared" si="31"/>
        <v>8</v>
      </c>
      <c r="E162" s="45">
        <v>153</v>
      </c>
      <c r="F162" s="54">
        <v>456.98924731182137</v>
      </c>
      <c r="G162" s="54">
        <f>CMG!E155</f>
        <v>101.29215000000001</v>
      </c>
      <c r="H162" s="20">
        <f t="shared" si="32"/>
        <v>46289.423387096111</v>
      </c>
    </row>
    <row r="163" spans="1:8" x14ac:dyDescent="0.2">
      <c r="A163" s="44">
        <f t="shared" si="33"/>
        <v>44780</v>
      </c>
      <c r="B163" s="4">
        <f t="shared" si="34"/>
        <v>10</v>
      </c>
      <c r="C163" s="4">
        <f t="shared" si="30"/>
        <v>2022</v>
      </c>
      <c r="D163" s="4">
        <f t="shared" si="31"/>
        <v>8</v>
      </c>
      <c r="E163" s="45">
        <v>154</v>
      </c>
      <c r="F163" s="54">
        <v>456.98924731182137</v>
      </c>
      <c r="G163" s="54">
        <f>CMG!E156</f>
        <v>101.29215000000001</v>
      </c>
      <c r="H163" s="20">
        <f t="shared" si="32"/>
        <v>46289.423387096111</v>
      </c>
    </row>
    <row r="164" spans="1:8" x14ac:dyDescent="0.2">
      <c r="A164" s="44">
        <f t="shared" si="33"/>
        <v>44780</v>
      </c>
      <c r="B164" s="4">
        <f t="shared" si="34"/>
        <v>11</v>
      </c>
      <c r="C164" s="4">
        <f t="shared" si="30"/>
        <v>2022</v>
      </c>
      <c r="D164" s="4">
        <f t="shared" si="31"/>
        <v>8</v>
      </c>
      <c r="E164" s="45">
        <v>155</v>
      </c>
      <c r="F164" s="54">
        <v>456.98924731182137</v>
      </c>
      <c r="G164" s="54">
        <f>CMG!E157</f>
        <v>297.33215999999999</v>
      </c>
      <c r="H164" s="20">
        <f t="shared" si="32"/>
        <v>135877.59999999803</v>
      </c>
    </row>
    <row r="165" spans="1:8" x14ac:dyDescent="0.2">
      <c r="A165" s="44">
        <f t="shared" si="33"/>
        <v>44780</v>
      </c>
      <c r="B165" s="4">
        <f t="shared" si="34"/>
        <v>12</v>
      </c>
      <c r="C165" s="4">
        <f t="shared" si="30"/>
        <v>2022</v>
      </c>
      <c r="D165" s="4">
        <f t="shared" si="31"/>
        <v>8</v>
      </c>
      <c r="E165" s="45">
        <v>156</v>
      </c>
      <c r="F165" s="54">
        <v>456.98924731182137</v>
      </c>
      <c r="G165" s="54">
        <f>CMG!E158</f>
        <v>315.15726000000001</v>
      </c>
      <c r="H165" s="20">
        <f t="shared" si="32"/>
        <v>144023.479032256</v>
      </c>
    </row>
    <row r="166" spans="1:8" x14ac:dyDescent="0.2">
      <c r="A166" s="44">
        <f t="shared" si="33"/>
        <v>44780</v>
      </c>
      <c r="B166" s="4">
        <f t="shared" si="34"/>
        <v>13</v>
      </c>
      <c r="C166" s="4">
        <f t="shared" si="30"/>
        <v>2022</v>
      </c>
      <c r="D166" s="4">
        <f t="shared" si="31"/>
        <v>8</v>
      </c>
      <c r="E166" s="45">
        <v>157</v>
      </c>
      <c r="F166" s="54">
        <v>456.98924731182137</v>
      </c>
      <c r="G166" s="54">
        <f>CMG!E159</f>
        <v>315.15726000000001</v>
      </c>
      <c r="H166" s="20">
        <f t="shared" si="32"/>
        <v>144023.479032256</v>
      </c>
    </row>
    <row r="167" spans="1:8" x14ac:dyDescent="0.2">
      <c r="A167" s="44">
        <f t="shared" si="33"/>
        <v>44780</v>
      </c>
      <c r="B167" s="4">
        <f t="shared" si="34"/>
        <v>14</v>
      </c>
      <c r="C167" s="4">
        <f t="shared" si="30"/>
        <v>2022</v>
      </c>
      <c r="D167" s="4">
        <f t="shared" si="31"/>
        <v>8</v>
      </c>
      <c r="E167" s="45">
        <v>158</v>
      </c>
      <c r="F167" s="54">
        <v>456.98924731182137</v>
      </c>
      <c r="G167" s="54">
        <f>CMG!E160</f>
        <v>315.15726000000001</v>
      </c>
      <c r="H167" s="20">
        <f t="shared" si="32"/>
        <v>144023.479032256</v>
      </c>
    </row>
    <row r="168" spans="1:8" x14ac:dyDescent="0.2">
      <c r="A168" s="44">
        <f t="shared" si="33"/>
        <v>44780</v>
      </c>
      <c r="B168" s="4">
        <f t="shared" si="34"/>
        <v>15</v>
      </c>
      <c r="C168" s="4">
        <f t="shared" si="30"/>
        <v>2022</v>
      </c>
      <c r="D168" s="4">
        <f t="shared" si="31"/>
        <v>8</v>
      </c>
      <c r="E168" s="45">
        <v>159</v>
      </c>
      <c r="F168" s="54">
        <v>456.98924731182137</v>
      </c>
      <c r="G168" s="54">
        <f>CMG!E161</f>
        <v>315.15726000000001</v>
      </c>
      <c r="H168" s="20">
        <f t="shared" si="32"/>
        <v>144023.479032256</v>
      </c>
    </row>
    <row r="169" spans="1:8" x14ac:dyDescent="0.2">
      <c r="A169" s="44">
        <f t="shared" si="33"/>
        <v>44780</v>
      </c>
      <c r="B169" s="4">
        <f t="shared" si="34"/>
        <v>16</v>
      </c>
      <c r="C169" s="4">
        <f t="shared" si="30"/>
        <v>2022</v>
      </c>
      <c r="D169" s="4">
        <f t="shared" si="31"/>
        <v>8</v>
      </c>
      <c r="E169" s="45">
        <v>160</v>
      </c>
      <c r="F169" s="54">
        <v>456.98924731182137</v>
      </c>
      <c r="G169" s="54">
        <f>CMG!E162</f>
        <v>315.15726000000001</v>
      </c>
      <c r="H169" s="20">
        <f t="shared" si="32"/>
        <v>144023.479032256</v>
      </c>
    </row>
    <row r="170" spans="1:8" x14ac:dyDescent="0.2">
      <c r="A170" s="44">
        <f t="shared" si="33"/>
        <v>44780</v>
      </c>
      <c r="B170" s="4">
        <f t="shared" si="34"/>
        <v>17</v>
      </c>
      <c r="C170" s="4">
        <f t="shared" si="30"/>
        <v>2022</v>
      </c>
      <c r="D170" s="4">
        <f t="shared" si="31"/>
        <v>8</v>
      </c>
      <c r="E170" s="45">
        <v>161</v>
      </c>
      <c r="F170" s="54">
        <v>456.98924731182137</v>
      </c>
      <c r="G170" s="54">
        <f>CMG!E163</f>
        <v>315.15726000000001</v>
      </c>
      <c r="H170" s="20">
        <f t="shared" si="32"/>
        <v>144023.479032256</v>
      </c>
    </row>
    <row r="171" spans="1:8" x14ac:dyDescent="0.2">
      <c r="A171" s="44">
        <f t="shared" si="33"/>
        <v>44780</v>
      </c>
      <c r="B171" s="4">
        <f t="shared" si="34"/>
        <v>18</v>
      </c>
      <c r="C171" s="4">
        <f t="shared" si="30"/>
        <v>2022</v>
      </c>
      <c r="D171" s="4">
        <f t="shared" si="31"/>
        <v>8</v>
      </c>
      <c r="E171" s="45">
        <v>162</v>
      </c>
      <c r="F171" s="54">
        <v>456.98924731182137</v>
      </c>
      <c r="G171" s="54">
        <f>CMG!E164</f>
        <v>315.15726000000001</v>
      </c>
      <c r="H171" s="20">
        <f t="shared" si="32"/>
        <v>144023.479032256</v>
      </c>
    </row>
    <row r="172" spans="1:8" x14ac:dyDescent="0.2">
      <c r="A172" s="44">
        <f t="shared" si="33"/>
        <v>44780</v>
      </c>
      <c r="B172" s="4">
        <f t="shared" si="34"/>
        <v>19</v>
      </c>
      <c r="C172" s="4">
        <f t="shared" si="30"/>
        <v>2022</v>
      </c>
      <c r="D172" s="4">
        <f t="shared" si="31"/>
        <v>8</v>
      </c>
      <c r="E172" s="45">
        <v>163</v>
      </c>
      <c r="F172" s="54">
        <v>456.98924731182137</v>
      </c>
      <c r="G172" s="54">
        <f>CMG!E165</f>
        <v>318.60115999999999</v>
      </c>
      <c r="H172" s="20">
        <f t="shared" si="32"/>
        <v>145597.30430107316</v>
      </c>
    </row>
    <row r="173" spans="1:8" x14ac:dyDescent="0.2">
      <c r="A173" s="44">
        <f t="shared" si="33"/>
        <v>44780</v>
      </c>
      <c r="B173" s="4">
        <f t="shared" si="34"/>
        <v>20</v>
      </c>
      <c r="C173" s="4">
        <f t="shared" si="30"/>
        <v>2022</v>
      </c>
      <c r="D173" s="4">
        <f t="shared" si="31"/>
        <v>8</v>
      </c>
      <c r="E173" s="45">
        <v>164</v>
      </c>
      <c r="F173" s="54">
        <v>456.98924731182137</v>
      </c>
      <c r="G173" s="54">
        <f>CMG!E166</f>
        <v>318.60115999999999</v>
      </c>
      <c r="H173" s="20">
        <f t="shared" si="32"/>
        <v>145597.30430107316</v>
      </c>
    </row>
    <row r="174" spans="1:8" x14ac:dyDescent="0.2">
      <c r="A174" s="44">
        <f t="shared" si="33"/>
        <v>44780</v>
      </c>
      <c r="B174" s="4">
        <f t="shared" si="34"/>
        <v>21</v>
      </c>
      <c r="C174" s="4">
        <f t="shared" si="30"/>
        <v>2022</v>
      </c>
      <c r="D174" s="4">
        <f t="shared" si="31"/>
        <v>8</v>
      </c>
      <c r="E174" s="45">
        <v>165</v>
      </c>
      <c r="F174" s="54">
        <v>456.98924731182137</v>
      </c>
      <c r="G174" s="54">
        <f>CMG!E167</f>
        <v>318.60115999999999</v>
      </c>
      <c r="H174" s="20">
        <f t="shared" si="32"/>
        <v>145597.30430107316</v>
      </c>
    </row>
    <row r="175" spans="1:8" x14ac:dyDescent="0.2">
      <c r="A175" s="44">
        <f t="shared" si="33"/>
        <v>44780</v>
      </c>
      <c r="B175" s="4">
        <f t="shared" si="34"/>
        <v>22</v>
      </c>
      <c r="C175" s="4">
        <f t="shared" si="30"/>
        <v>2022</v>
      </c>
      <c r="D175" s="4">
        <f t="shared" si="31"/>
        <v>8</v>
      </c>
      <c r="E175" s="45">
        <v>166</v>
      </c>
      <c r="F175" s="54">
        <v>456.98924731182137</v>
      </c>
      <c r="G175" s="54">
        <f>CMG!E168</f>
        <v>318.60115999999999</v>
      </c>
      <c r="H175" s="20">
        <f t="shared" si="32"/>
        <v>145597.30430107316</v>
      </c>
    </row>
    <row r="176" spans="1:8" x14ac:dyDescent="0.2">
      <c r="A176" s="44">
        <f t="shared" si="33"/>
        <v>44780</v>
      </c>
      <c r="B176" s="4">
        <f t="shared" si="34"/>
        <v>23</v>
      </c>
      <c r="C176" s="4">
        <f t="shared" si="30"/>
        <v>2022</v>
      </c>
      <c r="D176" s="4">
        <f t="shared" si="31"/>
        <v>8</v>
      </c>
      <c r="E176" s="45">
        <v>167</v>
      </c>
      <c r="F176" s="54">
        <v>456.98924731182137</v>
      </c>
      <c r="G176" s="54">
        <f>CMG!E169</f>
        <v>318.60115999999999</v>
      </c>
      <c r="H176" s="20">
        <f t="shared" si="32"/>
        <v>145597.30430107316</v>
      </c>
    </row>
    <row r="177" spans="1:8" x14ac:dyDescent="0.2">
      <c r="A177" s="44">
        <f t="shared" si="33"/>
        <v>44780</v>
      </c>
      <c r="B177" s="4">
        <f t="shared" si="34"/>
        <v>24</v>
      </c>
      <c r="C177" s="4">
        <f t="shared" si="30"/>
        <v>2022</v>
      </c>
      <c r="D177" s="4">
        <f t="shared" si="31"/>
        <v>8</v>
      </c>
      <c r="E177" s="45">
        <v>168</v>
      </c>
      <c r="F177" s="54">
        <v>456.98924731182137</v>
      </c>
      <c r="G177" s="54">
        <f>CMG!E170</f>
        <v>318.60115999999999</v>
      </c>
      <c r="H177" s="20">
        <f t="shared" si="32"/>
        <v>145597.30430107316</v>
      </c>
    </row>
    <row r="178" spans="1:8" x14ac:dyDescent="0.2">
      <c r="A178" s="44">
        <f t="shared" si="33"/>
        <v>44781</v>
      </c>
      <c r="B178" s="4">
        <f t="shared" si="34"/>
        <v>1</v>
      </c>
      <c r="C178" s="4">
        <f t="shared" si="30"/>
        <v>2022</v>
      </c>
      <c r="D178" s="4">
        <f t="shared" si="31"/>
        <v>8</v>
      </c>
      <c r="E178" s="45">
        <v>169</v>
      </c>
      <c r="F178" s="54">
        <v>456.98924731182137</v>
      </c>
      <c r="G178" s="54">
        <f>CMG!E171</f>
        <v>312.26474999999999</v>
      </c>
      <c r="H178" s="20">
        <f t="shared" si="32"/>
        <v>142701.63306451406</v>
      </c>
    </row>
    <row r="179" spans="1:8" x14ac:dyDescent="0.2">
      <c r="A179" s="44">
        <f t="shared" si="33"/>
        <v>44781</v>
      </c>
      <c r="B179" s="4">
        <f t="shared" si="34"/>
        <v>2</v>
      </c>
      <c r="C179" s="4">
        <f t="shared" si="30"/>
        <v>2022</v>
      </c>
      <c r="D179" s="4">
        <f t="shared" si="31"/>
        <v>8</v>
      </c>
      <c r="E179" s="45">
        <v>170</v>
      </c>
      <c r="F179" s="54">
        <v>456.98924731182137</v>
      </c>
      <c r="G179" s="54">
        <f>CMG!E172</f>
        <v>312.26474999999999</v>
      </c>
      <c r="H179" s="20">
        <f t="shared" si="32"/>
        <v>142701.63306451406</v>
      </c>
    </row>
    <row r="180" spans="1:8" x14ac:dyDescent="0.2">
      <c r="A180" s="44">
        <f t="shared" si="33"/>
        <v>44781</v>
      </c>
      <c r="B180" s="4">
        <f t="shared" si="34"/>
        <v>3</v>
      </c>
      <c r="C180" s="4">
        <f t="shared" si="30"/>
        <v>2022</v>
      </c>
      <c r="D180" s="4">
        <f t="shared" si="31"/>
        <v>8</v>
      </c>
      <c r="E180" s="45">
        <v>171</v>
      </c>
      <c r="F180" s="54">
        <v>456.98924731182137</v>
      </c>
      <c r="G180" s="54">
        <f>CMG!E173</f>
        <v>312.26474999999999</v>
      </c>
      <c r="H180" s="20">
        <f t="shared" si="32"/>
        <v>142701.63306451406</v>
      </c>
    </row>
    <row r="181" spans="1:8" x14ac:dyDescent="0.2">
      <c r="A181" s="44">
        <f t="shared" si="33"/>
        <v>44781</v>
      </c>
      <c r="B181" s="4">
        <f t="shared" si="34"/>
        <v>4</v>
      </c>
      <c r="C181" s="4">
        <f t="shared" si="30"/>
        <v>2022</v>
      </c>
      <c r="D181" s="4">
        <f t="shared" si="31"/>
        <v>8</v>
      </c>
      <c r="E181" s="45">
        <v>172</v>
      </c>
      <c r="F181" s="54">
        <v>456.98924731182137</v>
      </c>
      <c r="G181" s="54">
        <f>CMG!E174</f>
        <v>312.26474999999999</v>
      </c>
      <c r="H181" s="20">
        <f t="shared" si="32"/>
        <v>142701.63306451406</v>
      </c>
    </row>
    <row r="182" spans="1:8" x14ac:dyDescent="0.2">
      <c r="A182" s="44">
        <f t="shared" si="33"/>
        <v>44781</v>
      </c>
      <c r="B182" s="4">
        <f t="shared" si="34"/>
        <v>5</v>
      </c>
      <c r="C182" s="4">
        <f t="shared" si="30"/>
        <v>2022</v>
      </c>
      <c r="D182" s="4">
        <f t="shared" si="31"/>
        <v>8</v>
      </c>
      <c r="E182" s="45">
        <v>173</v>
      </c>
      <c r="F182" s="54">
        <v>456.98924731182137</v>
      </c>
      <c r="G182" s="54">
        <f>CMG!E175</f>
        <v>275.58407999999997</v>
      </c>
      <c r="H182" s="20">
        <f t="shared" si="32"/>
        <v>125938.96129032076</v>
      </c>
    </row>
    <row r="183" spans="1:8" x14ac:dyDescent="0.2">
      <c r="A183" s="44">
        <f t="shared" si="33"/>
        <v>44781</v>
      </c>
      <c r="B183" s="4">
        <f t="shared" si="34"/>
        <v>6</v>
      </c>
      <c r="C183" s="4">
        <f t="shared" si="30"/>
        <v>2022</v>
      </c>
      <c r="D183" s="4">
        <f t="shared" si="31"/>
        <v>8</v>
      </c>
      <c r="E183" s="45">
        <v>174</v>
      </c>
      <c r="F183" s="54">
        <v>456.98924731182137</v>
      </c>
      <c r="G183" s="54">
        <f>CMG!E176</f>
        <v>271.67919000000001</v>
      </c>
      <c r="H183" s="20">
        <f t="shared" si="32"/>
        <v>124154.46854838531</v>
      </c>
    </row>
    <row r="184" spans="1:8" x14ac:dyDescent="0.2">
      <c r="A184" s="44">
        <f t="shared" si="33"/>
        <v>44781</v>
      </c>
      <c r="B184" s="4">
        <f t="shared" si="34"/>
        <v>7</v>
      </c>
      <c r="C184" s="4">
        <f t="shared" si="30"/>
        <v>2022</v>
      </c>
      <c r="D184" s="4">
        <f t="shared" si="31"/>
        <v>8</v>
      </c>
      <c r="E184" s="45">
        <v>175</v>
      </c>
      <c r="F184" s="54">
        <v>456.98924731182137</v>
      </c>
      <c r="G184" s="54">
        <f>CMG!E177</f>
        <v>312.26474999999999</v>
      </c>
      <c r="H184" s="20">
        <f t="shared" si="32"/>
        <v>142701.63306451406</v>
      </c>
    </row>
    <row r="185" spans="1:8" x14ac:dyDescent="0.2">
      <c r="A185" s="44">
        <f t="shared" si="33"/>
        <v>44781</v>
      </c>
      <c r="B185" s="4">
        <f t="shared" si="34"/>
        <v>8</v>
      </c>
      <c r="C185" s="4">
        <f t="shared" si="30"/>
        <v>2022</v>
      </c>
      <c r="D185" s="4">
        <f t="shared" si="31"/>
        <v>8</v>
      </c>
      <c r="E185" s="45">
        <v>176</v>
      </c>
      <c r="F185" s="54">
        <v>456.98924731182137</v>
      </c>
      <c r="G185" s="54">
        <f>CMG!E178</f>
        <v>312.26474999999999</v>
      </c>
      <c r="H185" s="20">
        <f t="shared" si="32"/>
        <v>142701.63306451406</v>
      </c>
    </row>
    <row r="186" spans="1:8" x14ac:dyDescent="0.2">
      <c r="A186" s="44">
        <f t="shared" si="33"/>
        <v>44781</v>
      </c>
      <c r="B186" s="4">
        <f t="shared" si="34"/>
        <v>9</v>
      </c>
      <c r="C186" s="4">
        <f t="shared" si="30"/>
        <v>2022</v>
      </c>
      <c r="D186" s="4">
        <f t="shared" si="31"/>
        <v>8</v>
      </c>
      <c r="E186" s="45">
        <v>177</v>
      </c>
      <c r="F186" s="54">
        <v>456.98924731182137</v>
      </c>
      <c r="G186" s="54">
        <f>CMG!E179</f>
        <v>317.68821000000003</v>
      </c>
      <c r="H186" s="20">
        <f t="shared" si="32"/>
        <v>145180.09596773985</v>
      </c>
    </row>
    <row r="187" spans="1:8" x14ac:dyDescent="0.2">
      <c r="A187" s="44">
        <f t="shared" si="33"/>
        <v>44781</v>
      </c>
      <c r="B187" s="4">
        <f t="shared" si="34"/>
        <v>10</v>
      </c>
      <c r="C187" s="4">
        <f t="shared" si="30"/>
        <v>2022</v>
      </c>
      <c r="D187" s="4">
        <f t="shared" si="31"/>
        <v>8</v>
      </c>
      <c r="E187" s="45">
        <v>178</v>
      </c>
      <c r="F187" s="54">
        <v>456.98924731182137</v>
      </c>
      <c r="G187" s="54">
        <f>CMG!E180</f>
        <v>317.68821000000003</v>
      </c>
      <c r="H187" s="20">
        <f t="shared" si="32"/>
        <v>145180.09596773985</v>
      </c>
    </row>
    <row r="188" spans="1:8" x14ac:dyDescent="0.2">
      <c r="A188" s="44">
        <f t="shared" si="33"/>
        <v>44781</v>
      </c>
      <c r="B188" s="4">
        <f t="shared" si="34"/>
        <v>11</v>
      </c>
      <c r="C188" s="4">
        <f t="shared" si="30"/>
        <v>2022</v>
      </c>
      <c r="D188" s="4">
        <f t="shared" si="31"/>
        <v>8</v>
      </c>
      <c r="E188" s="45">
        <v>179</v>
      </c>
      <c r="F188" s="54">
        <v>456.98924731182137</v>
      </c>
      <c r="G188" s="54">
        <f>CMG!E181</f>
        <v>317.68821000000003</v>
      </c>
      <c r="H188" s="20">
        <f t="shared" si="32"/>
        <v>145180.09596773985</v>
      </c>
    </row>
    <row r="189" spans="1:8" x14ac:dyDescent="0.2">
      <c r="A189" s="44">
        <f t="shared" si="33"/>
        <v>44781</v>
      </c>
      <c r="B189" s="4">
        <f t="shared" si="34"/>
        <v>12</v>
      </c>
      <c r="C189" s="4">
        <f t="shared" si="30"/>
        <v>2022</v>
      </c>
      <c r="D189" s="4">
        <f t="shared" si="31"/>
        <v>8</v>
      </c>
      <c r="E189" s="45">
        <v>180</v>
      </c>
      <c r="F189" s="54">
        <v>456.98924731182137</v>
      </c>
      <c r="G189" s="54">
        <f>CMG!E182</f>
        <v>317.68821000000003</v>
      </c>
      <c r="H189" s="20">
        <f t="shared" si="32"/>
        <v>145180.09596773985</v>
      </c>
    </row>
    <row r="190" spans="1:8" x14ac:dyDescent="0.2">
      <c r="A190" s="44">
        <f t="shared" si="33"/>
        <v>44781</v>
      </c>
      <c r="B190" s="4">
        <f t="shared" si="34"/>
        <v>13</v>
      </c>
      <c r="C190" s="4">
        <f t="shared" si="30"/>
        <v>2022</v>
      </c>
      <c r="D190" s="4">
        <f t="shared" si="31"/>
        <v>8</v>
      </c>
      <c r="E190" s="45">
        <v>181</v>
      </c>
      <c r="F190" s="54">
        <v>456.98924731182137</v>
      </c>
      <c r="G190" s="54">
        <f>CMG!E183</f>
        <v>317.68821000000003</v>
      </c>
      <c r="H190" s="20">
        <f t="shared" si="32"/>
        <v>145180.09596773985</v>
      </c>
    </row>
    <row r="191" spans="1:8" x14ac:dyDescent="0.2">
      <c r="A191" s="44">
        <f t="shared" si="33"/>
        <v>44781</v>
      </c>
      <c r="B191" s="4">
        <f t="shared" si="34"/>
        <v>14</v>
      </c>
      <c r="C191" s="4">
        <f t="shared" si="30"/>
        <v>2022</v>
      </c>
      <c r="D191" s="4">
        <f t="shared" si="31"/>
        <v>8</v>
      </c>
      <c r="E191" s="45">
        <v>182</v>
      </c>
      <c r="F191" s="54">
        <v>456.98924731182137</v>
      </c>
      <c r="G191" s="54">
        <f>CMG!E184</f>
        <v>317.68821000000003</v>
      </c>
      <c r="H191" s="20">
        <f t="shared" si="32"/>
        <v>145180.09596773985</v>
      </c>
    </row>
    <row r="192" spans="1:8" x14ac:dyDescent="0.2">
      <c r="A192" s="44">
        <f t="shared" si="33"/>
        <v>44781</v>
      </c>
      <c r="B192" s="4">
        <f t="shared" si="34"/>
        <v>15</v>
      </c>
      <c r="C192" s="4">
        <f t="shared" si="30"/>
        <v>2022</v>
      </c>
      <c r="D192" s="4">
        <f t="shared" si="31"/>
        <v>8</v>
      </c>
      <c r="E192" s="45">
        <v>183</v>
      </c>
      <c r="F192" s="54">
        <v>456.98924731182137</v>
      </c>
      <c r="G192" s="54">
        <f>CMG!E185</f>
        <v>317.68821000000003</v>
      </c>
      <c r="H192" s="20">
        <f t="shared" si="32"/>
        <v>145180.09596773985</v>
      </c>
    </row>
    <row r="193" spans="1:8" x14ac:dyDescent="0.2">
      <c r="A193" s="44">
        <f t="shared" si="33"/>
        <v>44781</v>
      </c>
      <c r="B193" s="4">
        <f t="shared" si="34"/>
        <v>16</v>
      </c>
      <c r="C193" s="4">
        <f t="shared" si="30"/>
        <v>2022</v>
      </c>
      <c r="D193" s="4">
        <f t="shared" si="31"/>
        <v>8</v>
      </c>
      <c r="E193" s="45">
        <v>184</v>
      </c>
      <c r="F193" s="54">
        <v>456.98924731182137</v>
      </c>
      <c r="G193" s="54">
        <f>CMG!E186</f>
        <v>317.68821000000003</v>
      </c>
      <c r="H193" s="20">
        <f t="shared" si="32"/>
        <v>145180.09596773985</v>
      </c>
    </row>
    <row r="194" spans="1:8" x14ac:dyDescent="0.2">
      <c r="A194" s="44">
        <f t="shared" si="33"/>
        <v>44781</v>
      </c>
      <c r="B194" s="4">
        <f t="shared" si="34"/>
        <v>17</v>
      </c>
      <c r="C194" s="4">
        <f t="shared" si="30"/>
        <v>2022</v>
      </c>
      <c r="D194" s="4">
        <f t="shared" si="31"/>
        <v>8</v>
      </c>
      <c r="E194" s="45">
        <v>185</v>
      </c>
      <c r="F194" s="54">
        <v>456.98924731182137</v>
      </c>
      <c r="G194" s="54">
        <f>CMG!E187</f>
        <v>317.68821000000003</v>
      </c>
      <c r="H194" s="20">
        <f t="shared" si="32"/>
        <v>145180.09596773985</v>
      </c>
    </row>
    <row r="195" spans="1:8" x14ac:dyDescent="0.2">
      <c r="A195" s="44">
        <f t="shared" si="33"/>
        <v>44781</v>
      </c>
      <c r="B195" s="4">
        <f t="shared" si="34"/>
        <v>18</v>
      </c>
      <c r="C195" s="4">
        <f t="shared" si="30"/>
        <v>2022</v>
      </c>
      <c r="D195" s="4">
        <f t="shared" si="31"/>
        <v>8</v>
      </c>
      <c r="E195" s="45">
        <v>186</v>
      </c>
      <c r="F195" s="54">
        <v>456.98924731182137</v>
      </c>
      <c r="G195" s="54">
        <f>CMG!E188</f>
        <v>292.44200000000001</v>
      </c>
      <c r="H195" s="20">
        <f t="shared" si="32"/>
        <v>133642.84946236367</v>
      </c>
    </row>
    <row r="196" spans="1:8" x14ac:dyDescent="0.2">
      <c r="A196" s="44">
        <f t="shared" si="33"/>
        <v>44781</v>
      </c>
      <c r="B196" s="4">
        <f t="shared" si="34"/>
        <v>19</v>
      </c>
      <c r="C196" s="4">
        <f t="shared" si="30"/>
        <v>2022</v>
      </c>
      <c r="D196" s="4">
        <f t="shared" si="31"/>
        <v>8</v>
      </c>
      <c r="E196" s="45">
        <v>187</v>
      </c>
      <c r="F196" s="54">
        <v>456.98924731182137</v>
      </c>
      <c r="G196" s="54">
        <f>CMG!E189</f>
        <v>101.4639</v>
      </c>
      <c r="H196" s="20">
        <f t="shared" si="32"/>
        <v>46367.911290321914</v>
      </c>
    </row>
    <row r="197" spans="1:8" x14ac:dyDescent="0.2">
      <c r="A197" s="44">
        <f t="shared" si="33"/>
        <v>44781</v>
      </c>
      <c r="B197" s="4">
        <f t="shared" si="34"/>
        <v>20</v>
      </c>
      <c r="C197" s="4">
        <f t="shared" si="30"/>
        <v>2022</v>
      </c>
      <c r="D197" s="4">
        <f t="shared" si="31"/>
        <v>8</v>
      </c>
      <c r="E197" s="45">
        <v>188</v>
      </c>
      <c r="F197" s="54">
        <v>456.98924731182137</v>
      </c>
      <c r="G197" s="54">
        <f>CMG!E190</f>
        <v>101.4639</v>
      </c>
      <c r="H197" s="20">
        <f t="shared" si="32"/>
        <v>46367.911290321914</v>
      </c>
    </row>
    <row r="198" spans="1:8" x14ac:dyDescent="0.2">
      <c r="A198" s="44">
        <f t="shared" si="33"/>
        <v>44781</v>
      </c>
      <c r="B198" s="4">
        <f t="shared" si="34"/>
        <v>21</v>
      </c>
      <c r="C198" s="4">
        <f t="shared" si="30"/>
        <v>2022</v>
      </c>
      <c r="D198" s="4">
        <f t="shared" si="31"/>
        <v>8</v>
      </c>
      <c r="E198" s="45">
        <v>189</v>
      </c>
      <c r="F198" s="54">
        <v>456.98924731182137</v>
      </c>
      <c r="G198" s="54">
        <f>CMG!E191</f>
        <v>101.4639</v>
      </c>
      <c r="H198" s="20">
        <f t="shared" si="32"/>
        <v>46367.911290321914</v>
      </c>
    </row>
    <row r="199" spans="1:8" x14ac:dyDescent="0.2">
      <c r="A199" s="44">
        <f t="shared" si="33"/>
        <v>44781</v>
      </c>
      <c r="B199" s="4">
        <f t="shared" si="34"/>
        <v>22</v>
      </c>
      <c r="C199" s="4">
        <f t="shared" si="30"/>
        <v>2022</v>
      </c>
      <c r="D199" s="4">
        <f t="shared" si="31"/>
        <v>8</v>
      </c>
      <c r="E199" s="45">
        <v>190</v>
      </c>
      <c r="F199" s="54">
        <v>456.98924731182137</v>
      </c>
      <c r="G199" s="54">
        <f>CMG!E192</f>
        <v>101.4639</v>
      </c>
      <c r="H199" s="20">
        <f t="shared" si="32"/>
        <v>46367.911290321914</v>
      </c>
    </row>
    <row r="200" spans="1:8" x14ac:dyDescent="0.2">
      <c r="A200" s="44">
        <f t="shared" si="33"/>
        <v>44781</v>
      </c>
      <c r="B200" s="4">
        <f t="shared" si="34"/>
        <v>23</v>
      </c>
      <c r="C200" s="4">
        <f t="shared" si="30"/>
        <v>2022</v>
      </c>
      <c r="D200" s="4">
        <f t="shared" si="31"/>
        <v>8</v>
      </c>
      <c r="E200" s="45">
        <v>191</v>
      </c>
      <c r="F200" s="54">
        <v>456.98924731182137</v>
      </c>
      <c r="G200" s="54">
        <f>CMG!E193</f>
        <v>235.07987</v>
      </c>
      <c r="H200" s="20">
        <f t="shared" si="32"/>
        <v>107428.97284946081</v>
      </c>
    </row>
    <row r="201" spans="1:8" x14ac:dyDescent="0.2">
      <c r="A201" s="44">
        <f t="shared" si="33"/>
        <v>44781</v>
      </c>
      <c r="B201" s="4">
        <f t="shared" si="34"/>
        <v>24</v>
      </c>
      <c r="C201" s="4">
        <f t="shared" si="30"/>
        <v>2022</v>
      </c>
      <c r="D201" s="4">
        <f t="shared" si="31"/>
        <v>8</v>
      </c>
      <c r="E201" s="45">
        <v>192</v>
      </c>
      <c r="F201" s="54">
        <v>456.98924731182137</v>
      </c>
      <c r="G201" s="54">
        <f>CMG!E194</f>
        <v>238.59608</v>
      </c>
      <c r="H201" s="20">
        <f t="shared" si="32"/>
        <v>109035.84301075112</v>
      </c>
    </row>
    <row r="202" spans="1:8" x14ac:dyDescent="0.2">
      <c r="A202" s="44">
        <f t="shared" si="33"/>
        <v>44782</v>
      </c>
      <c r="B202" s="4">
        <f t="shared" si="34"/>
        <v>1</v>
      </c>
      <c r="C202" s="4">
        <f t="shared" ref="C202:C265" si="35">YEAR(A202)</f>
        <v>2022</v>
      </c>
      <c r="D202" s="4">
        <f t="shared" ref="D202:D265" si="36">MONTH(A202)</f>
        <v>8</v>
      </c>
      <c r="E202" s="45">
        <v>193</v>
      </c>
      <c r="F202" s="54">
        <v>456.98924731182137</v>
      </c>
      <c r="G202" s="54">
        <f>CMG!E195</f>
        <v>96.204350000000005</v>
      </c>
      <c r="H202" s="20">
        <f t="shared" si="32"/>
        <v>43964.353494623028</v>
      </c>
    </row>
    <row r="203" spans="1:8" x14ac:dyDescent="0.2">
      <c r="A203" s="44">
        <f t="shared" si="33"/>
        <v>44782</v>
      </c>
      <c r="B203" s="4">
        <f t="shared" si="34"/>
        <v>2</v>
      </c>
      <c r="C203" s="4">
        <f t="shared" si="35"/>
        <v>2022</v>
      </c>
      <c r="D203" s="4">
        <f t="shared" si="36"/>
        <v>8</v>
      </c>
      <c r="E203" s="45">
        <v>194</v>
      </c>
      <c r="F203" s="54">
        <v>456.98924731182137</v>
      </c>
      <c r="G203" s="54">
        <f>CMG!E196</f>
        <v>96.204350000000005</v>
      </c>
      <c r="H203" s="20">
        <f t="shared" ref="H203:H266" si="37">F203*G203</f>
        <v>43964.353494623028</v>
      </c>
    </row>
    <row r="204" spans="1:8" x14ac:dyDescent="0.2">
      <c r="A204" s="44">
        <f t="shared" ref="A204:A267" si="38">IF(B203=24,A203+1,A203)</f>
        <v>44782</v>
      </c>
      <c r="B204" s="4">
        <f t="shared" ref="B204:B267" si="39">IF(B203=24,1,B203+1)</f>
        <v>3</v>
      </c>
      <c r="C204" s="4">
        <f t="shared" si="35"/>
        <v>2022</v>
      </c>
      <c r="D204" s="4">
        <f t="shared" si="36"/>
        <v>8</v>
      </c>
      <c r="E204" s="45">
        <v>195</v>
      </c>
      <c r="F204" s="54">
        <v>456.98924731182137</v>
      </c>
      <c r="G204" s="54">
        <f>CMG!E197</f>
        <v>96.204350000000005</v>
      </c>
      <c r="H204" s="20">
        <f t="shared" si="37"/>
        <v>43964.353494623028</v>
      </c>
    </row>
    <row r="205" spans="1:8" x14ac:dyDescent="0.2">
      <c r="A205" s="44">
        <f t="shared" si="38"/>
        <v>44782</v>
      </c>
      <c r="B205" s="4">
        <f t="shared" si="39"/>
        <v>4</v>
      </c>
      <c r="C205" s="4">
        <f t="shared" si="35"/>
        <v>2022</v>
      </c>
      <c r="D205" s="4">
        <f t="shared" si="36"/>
        <v>8</v>
      </c>
      <c r="E205" s="45">
        <v>196</v>
      </c>
      <c r="F205" s="54">
        <v>456.98924731182137</v>
      </c>
      <c r="G205" s="54">
        <f>CMG!E198</f>
        <v>96.204350000000005</v>
      </c>
      <c r="H205" s="20">
        <f t="shared" si="37"/>
        <v>43964.353494623028</v>
      </c>
    </row>
    <row r="206" spans="1:8" x14ac:dyDescent="0.2">
      <c r="A206" s="44">
        <f t="shared" si="38"/>
        <v>44782</v>
      </c>
      <c r="B206" s="4">
        <f t="shared" si="39"/>
        <v>5</v>
      </c>
      <c r="C206" s="4">
        <f t="shared" si="35"/>
        <v>2022</v>
      </c>
      <c r="D206" s="4">
        <f t="shared" si="36"/>
        <v>8</v>
      </c>
      <c r="E206" s="45">
        <v>197</v>
      </c>
      <c r="F206" s="54">
        <v>456.98924731182137</v>
      </c>
      <c r="G206" s="54">
        <f>CMG!E199</f>
        <v>96.204350000000005</v>
      </c>
      <c r="H206" s="20">
        <f t="shared" si="37"/>
        <v>43964.353494623028</v>
      </c>
    </row>
    <row r="207" spans="1:8" x14ac:dyDescent="0.2">
      <c r="A207" s="44">
        <f t="shared" si="38"/>
        <v>44782</v>
      </c>
      <c r="B207" s="4">
        <f t="shared" si="39"/>
        <v>6</v>
      </c>
      <c r="C207" s="4">
        <f t="shared" si="35"/>
        <v>2022</v>
      </c>
      <c r="D207" s="4">
        <f t="shared" si="36"/>
        <v>8</v>
      </c>
      <c r="E207" s="45">
        <v>198</v>
      </c>
      <c r="F207" s="54">
        <v>456.98924731182137</v>
      </c>
      <c r="G207" s="54">
        <f>CMG!E200</f>
        <v>96.204350000000005</v>
      </c>
      <c r="H207" s="20">
        <f t="shared" si="37"/>
        <v>43964.353494623028</v>
      </c>
    </row>
    <row r="208" spans="1:8" x14ac:dyDescent="0.2">
      <c r="A208" s="44">
        <f t="shared" si="38"/>
        <v>44782</v>
      </c>
      <c r="B208" s="4">
        <f t="shared" si="39"/>
        <v>7</v>
      </c>
      <c r="C208" s="4">
        <f t="shared" si="35"/>
        <v>2022</v>
      </c>
      <c r="D208" s="4">
        <f t="shared" si="36"/>
        <v>8</v>
      </c>
      <c r="E208" s="45">
        <v>199</v>
      </c>
      <c r="F208" s="54">
        <v>456.98924731182137</v>
      </c>
      <c r="G208" s="54">
        <f>CMG!E201</f>
        <v>96.204350000000005</v>
      </c>
      <c r="H208" s="20">
        <f t="shared" si="37"/>
        <v>43964.353494623028</v>
      </c>
    </row>
    <row r="209" spans="1:8" x14ac:dyDescent="0.2">
      <c r="A209" s="44">
        <f t="shared" si="38"/>
        <v>44782</v>
      </c>
      <c r="B209" s="4">
        <f t="shared" si="39"/>
        <v>8</v>
      </c>
      <c r="C209" s="4">
        <f t="shared" si="35"/>
        <v>2022</v>
      </c>
      <c r="D209" s="4">
        <f t="shared" si="36"/>
        <v>8</v>
      </c>
      <c r="E209" s="45">
        <v>200</v>
      </c>
      <c r="F209" s="54">
        <v>456.98924731182137</v>
      </c>
      <c r="G209" s="54">
        <f>CMG!E202</f>
        <v>302.12921</v>
      </c>
      <c r="H209" s="20">
        <f t="shared" si="37"/>
        <v>138069.80026881522</v>
      </c>
    </row>
    <row r="210" spans="1:8" x14ac:dyDescent="0.2">
      <c r="A210" s="44">
        <f t="shared" si="38"/>
        <v>44782</v>
      </c>
      <c r="B210" s="4">
        <f t="shared" si="39"/>
        <v>9</v>
      </c>
      <c r="C210" s="4">
        <f t="shared" si="35"/>
        <v>2022</v>
      </c>
      <c r="D210" s="4">
        <f t="shared" si="36"/>
        <v>8</v>
      </c>
      <c r="E210" s="45">
        <v>201</v>
      </c>
      <c r="F210" s="54">
        <v>456.98924731182137</v>
      </c>
      <c r="G210" s="54">
        <f>CMG!E203</f>
        <v>315.71852999999999</v>
      </c>
      <c r="H210" s="20">
        <f t="shared" si="37"/>
        <v>144279.97338709468</v>
      </c>
    </row>
    <row r="211" spans="1:8" x14ac:dyDescent="0.2">
      <c r="A211" s="44">
        <f t="shared" si="38"/>
        <v>44782</v>
      </c>
      <c r="B211" s="4">
        <f t="shared" si="39"/>
        <v>10</v>
      </c>
      <c r="C211" s="4">
        <f t="shared" si="35"/>
        <v>2022</v>
      </c>
      <c r="D211" s="4">
        <f t="shared" si="36"/>
        <v>8</v>
      </c>
      <c r="E211" s="45">
        <v>202</v>
      </c>
      <c r="F211" s="54">
        <v>456.98924731182137</v>
      </c>
      <c r="G211" s="54">
        <f>CMG!E204</f>
        <v>315.71852999999999</v>
      </c>
      <c r="H211" s="20">
        <f t="shared" si="37"/>
        <v>144279.97338709468</v>
      </c>
    </row>
    <row r="212" spans="1:8" x14ac:dyDescent="0.2">
      <c r="A212" s="44">
        <f t="shared" si="38"/>
        <v>44782</v>
      </c>
      <c r="B212" s="4">
        <f t="shared" si="39"/>
        <v>11</v>
      </c>
      <c r="C212" s="4">
        <f t="shared" si="35"/>
        <v>2022</v>
      </c>
      <c r="D212" s="4">
        <f t="shared" si="36"/>
        <v>8</v>
      </c>
      <c r="E212" s="45">
        <v>203</v>
      </c>
      <c r="F212" s="54">
        <v>456.98924731182137</v>
      </c>
      <c r="G212" s="54">
        <f>CMG!E205</f>
        <v>315.71852999999999</v>
      </c>
      <c r="H212" s="20">
        <f t="shared" si="37"/>
        <v>144279.97338709468</v>
      </c>
    </row>
    <row r="213" spans="1:8" x14ac:dyDescent="0.2">
      <c r="A213" s="44">
        <f t="shared" si="38"/>
        <v>44782</v>
      </c>
      <c r="B213" s="4">
        <f t="shared" si="39"/>
        <v>12</v>
      </c>
      <c r="C213" s="4">
        <f t="shared" si="35"/>
        <v>2022</v>
      </c>
      <c r="D213" s="4">
        <f t="shared" si="36"/>
        <v>8</v>
      </c>
      <c r="E213" s="45">
        <v>204</v>
      </c>
      <c r="F213" s="54">
        <v>456.98924731182137</v>
      </c>
      <c r="G213" s="54">
        <f>CMG!E206</f>
        <v>332.59087</v>
      </c>
      <c r="H213" s="20">
        <f t="shared" si="37"/>
        <v>151990.45134408382</v>
      </c>
    </row>
    <row r="214" spans="1:8" x14ac:dyDescent="0.2">
      <c r="A214" s="44">
        <f t="shared" si="38"/>
        <v>44782</v>
      </c>
      <c r="B214" s="4">
        <f t="shared" si="39"/>
        <v>13</v>
      </c>
      <c r="C214" s="4">
        <f t="shared" si="35"/>
        <v>2022</v>
      </c>
      <c r="D214" s="4">
        <f t="shared" si="36"/>
        <v>8</v>
      </c>
      <c r="E214" s="45">
        <v>205</v>
      </c>
      <c r="F214" s="54">
        <v>456.98924731182137</v>
      </c>
      <c r="G214" s="54">
        <f>CMG!E207</f>
        <v>332.08789999999999</v>
      </c>
      <c r="H214" s="20">
        <f t="shared" si="37"/>
        <v>151760.5994623634</v>
      </c>
    </row>
    <row r="215" spans="1:8" x14ac:dyDescent="0.2">
      <c r="A215" s="44">
        <f t="shared" si="38"/>
        <v>44782</v>
      </c>
      <c r="B215" s="4">
        <f t="shared" si="39"/>
        <v>14</v>
      </c>
      <c r="C215" s="4">
        <f t="shared" si="35"/>
        <v>2022</v>
      </c>
      <c r="D215" s="4">
        <f t="shared" si="36"/>
        <v>8</v>
      </c>
      <c r="E215" s="45">
        <v>206</v>
      </c>
      <c r="F215" s="54">
        <v>456.98924731182137</v>
      </c>
      <c r="G215" s="54">
        <f>CMG!E208</f>
        <v>326.64668</v>
      </c>
      <c r="H215" s="20">
        <f t="shared" si="37"/>
        <v>149274.02043010539</v>
      </c>
    </row>
    <row r="216" spans="1:8" x14ac:dyDescent="0.2">
      <c r="A216" s="44">
        <f t="shared" si="38"/>
        <v>44782</v>
      </c>
      <c r="B216" s="4">
        <f t="shared" si="39"/>
        <v>15</v>
      </c>
      <c r="C216" s="4">
        <f t="shared" si="35"/>
        <v>2022</v>
      </c>
      <c r="D216" s="4">
        <f t="shared" si="36"/>
        <v>8</v>
      </c>
      <c r="E216" s="45">
        <v>207</v>
      </c>
      <c r="F216" s="54">
        <v>456.98924731182137</v>
      </c>
      <c r="G216" s="54">
        <f>CMG!E209</f>
        <v>326.64668</v>
      </c>
      <c r="H216" s="20">
        <f t="shared" si="37"/>
        <v>149274.02043010539</v>
      </c>
    </row>
    <row r="217" spans="1:8" x14ac:dyDescent="0.2">
      <c r="A217" s="44">
        <f t="shared" si="38"/>
        <v>44782</v>
      </c>
      <c r="B217" s="4">
        <f t="shared" si="39"/>
        <v>16</v>
      </c>
      <c r="C217" s="4">
        <f t="shared" si="35"/>
        <v>2022</v>
      </c>
      <c r="D217" s="4">
        <f t="shared" si="36"/>
        <v>8</v>
      </c>
      <c r="E217" s="45">
        <v>208</v>
      </c>
      <c r="F217" s="54">
        <v>456.98924731182137</v>
      </c>
      <c r="G217" s="54">
        <f>CMG!E210</f>
        <v>326.64668</v>
      </c>
      <c r="H217" s="20">
        <f t="shared" si="37"/>
        <v>149274.02043010539</v>
      </c>
    </row>
    <row r="218" spans="1:8" x14ac:dyDescent="0.2">
      <c r="A218" s="44">
        <f t="shared" si="38"/>
        <v>44782</v>
      </c>
      <c r="B218" s="4">
        <f t="shared" si="39"/>
        <v>17</v>
      </c>
      <c r="C218" s="4">
        <f t="shared" si="35"/>
        <v>2022</v>
      </c>
      <c r="D218" s="4">
        <f t="shared" si="36"/>
        <v>8</v>
      </c>
      <c r="E218" s="45">
        <v>209</v>
      </c>
      <c r="F218" s="54">
        <v>456.98924731182137</v>
      </c>
      <c r="G218" s="54">
        <f>CMG!E211</f>
        <v>323.54656</v>
      </c>
      <c r="H218" s="20">
        <f t="shared" si="37"/>
        <v>147857.29892472905</v>
      </c>
    </row>
    <row r="219" spans="1:8" x14ac:dyDescent="0.2">
      <c r="A219" s="44">
        <f t="shared" si="38"/>
        <v>44782</v>
      </c>
      <c r="B219" s="4">
        <f t="shared" si="39"/>
        <v>18</v>
      </c>
      <c r="C219" s="4">
        <f t="shared" si="35"/>
        <v>2022</v>
      </c>
      <c r="D219" s="4">
        <f t="shared" si="36"/>
        <v>8</v>
      </c>
      <c r="E219" s="45">
        <v>210</v>
      </c>
      <c r="F219" s="54">
        <v>456.98924731182137</v>
      </c>
      <c r="G219" s="54">
        <f>CMG!E212</f>
        <v>315.71852999999999</v>
      </c>
      <c r="H219" s="20">
        <f t="shared" si="37"/>
        <v>144279.97338709468</v>
      </c>
    </row>
    <row r="220" spans="1:8" x14ac:dyDescent="0.2">
      <c r="A220" s="44">
        <f t="shared" si="38"/>
        <v>44782</v>
      </c>
      <c r="B220" s="4">
        <f t="shared" si="39"/>
        <v>19</v>
      </c>
      <c r="C220" s="4">
        <f t="shared" si="35"/>
        <v>2022</v>
      </c>
      <c r="D220" s="4">
        <f t="shared" si="36"/>
        <v>8</v>
      </c>
      <c r="E220" s="45">
        <v>211</v>
      </c>
      <c r="F220" s="54">
        <v>456.98924731182137</v>
      </c>
      <c r="G220" s="54">
        <f>CMG!E213</f>
        <v>312.28005000000002</v>
      </c>
      <c r="H220" s="20">
        <f t="shared" si="37"/>
        <v>142708.62499999796</v>
      </c>
    </row>
    <row r="221" spans="1:8" x14ac:dyDescent="0.2">
      <c r="A221" s="44">
        <f t="shared" si="38"/>
        <v>44782</v>
      </c>
      <c r="B221" s="4">
        <f t="shared" si="39"/>
        <v>20</v>
      </c>
      <c r="C221" s="4">
        <f t="shared" si="35"/>
        <v>2022</v>
      </c>
      <c r="D221" s="4">
        <f t="shared" si="36"/>
        <v>8</v>
      </c>
      <c r="E221" s="45">
        <v>212</v>
      </c>
      <c r="F221" s="54">
        <v>456.98924731182137</v>
      </c>
      <c r="G221" s="54">
        <f>CMG!E214</f>
        <v>312.28005000000002</v>
      </c>
      <c r="H221" s="20">
        <f t="shared" si="37"/>
        <v>142708.62499999796</v>
      </c>
    </row>
    <row r="222" spans="1:8" x14ac:dyDescent="0.2">
      <c r="A222" s="44">
        <f t="shared" si="38"/>
        <v>44782</v>
      </c>
      <c r="B222" s="4">
        <f t="shared" si="39"/>
        <v>21</v>
      </c>
      <c r="C222" s="4">
        <f t="shared" si="35"/>
        <v>2022</v>
      </c>
      <c r="D222" s="4">
        <f t="shared" si="36"/>
        <v>8</v>
      </c>
      <c r="E222" s="45">
        <v>213</v>
      </c>
      <c r="F222" s="54">
        <v>456.98924731182137</v>
      </c>
      <c r="G222" s="54">
        <f>CMG!E215</f>
        <v>312.28005000000002</v>
      </c>
      <c r="H222" s="20">
        <f t="shared" si="37"/>
        <v>142708.62499999796</v>
      </c>
    </row>
    <row r="223" spans="1:8" x14ac:dyDescent="0.2">
      <c r="A223" s="44">
        <f t="shared" si="38"/>
        <v>44782</v>
      </c>
      <c r="B223" s="4">
        <f t="shared" si="39"/>
        <v>22</v>
      </c>
      <c r="C223" s="4">
        <f t="shared" si="35"/>
        <v>2022</v>
      </c>
      <c r="D223" s="4">
        <f t="shared" si="36"/>
        <v>8</v>
      </c>
      <c r="E223" s="45">
        <v>214</v>
      </c>
      <c r="F223" s="54">
        <v>456.98924731182137</v>
      </c>
      <c r="G223" s="54">
        <f>CMG!E216</f>
        <v>312.28005000000002</v>
      </c>
      <c r="H223" s="20">
        <f t="shared" si="37"/>
        <v>142708.62499999796</v>
      </c>
    </row>
    <row r="224" spans="1:8" x14ac:dyDescent="0.2">
      <c r="A224" s="44">
        <f t="shared" si="38"/>
        <v>44782</v>
      </c>
      <c r="B224" s="4">
        <f t="shared" si="39"/>
        <v>23</v>
      </c>
      <c r="C224" s="4">
        <f t="shared" si="35"/>
        <v>2022</v>
      </c>
      <c r="D224" s="4">
        <f t="shared" si="36"/>
        <v>8</v>
      </c>
      <c r="E224" s="45">
        <v>215</v>
      </c>
      <c r="F224" s="54">
        <v>456.98924731182137</v>
      </c>
      <c r="G224" s="54">
        <f>CMG!E217</f>
        <v>312.28005000000002</v>
      </c>
      <c r="H224" s="20">
        <f t="shared" si="37"/>
        <v>142708.62499999796</v>
      </c>
    </row>
    <row r="225" spans="1:8" x14ac:dyDescent="0.2">
      <c r="A225" s="44">
        <f t="shared" si="38"/>
        <v>44782</v>
      </c>
      <c r="B225" s="4">
        <f t="shared" si="39"/>
        <v>24</v>
      </c>
      <c r="C225" s="4">
        <f t="shared" si="35"/>
        <v>2022</v>
      </c>
      <c r="D225" s="4">
        <f t="shared" si="36"/>
        <v>8</v>
      </c>
      <c r="E225" s="45">
        <v>216</v>
      </c>
      <c r="F225" s="54">
        <v>456.98924731182137</v>
      </c>
      <c r="G225" s="54">
        <f>CMG!E218</f>
        <v>312.28005000000002</v>
      </c>
      <c r="H225" s="20">
        <f t="shared" si="37"/>
        <v>142708.62499999796</v>
      </c>
    </row>
    <row r="226" spans="1:8" x14ac:dyDescent="0.2">
      <c r="A226" s="44">
        <f t="shared" si="38"/>
        <v>44783</v>
      </c>
      <c r="B226" s="4">
        <f t="shared" si="39"/>
        <v>1</v>
      </c>
      <c r="C226" s="4">
        <f t="shared" si="35"/>
        <v>2022</v>
      </c>
      <c r="D226" s="4">
        <f t="shared" si="36"/>
        <v>8</v>
      </c>
      <c r="E226" s="45">
        <v>217</v>
      </c>
      <c r="F226" s="54">
        <v>456.98924731182137</v>
      </c>
      <c r="G226" s="54">
        <f>CMG!E219</f>
        <v>270.55867999999998</v>
      </c>
      <c r="H226" s="20">
        <f t="shared" si="37"/>
        <v>123642.40752687994</v>
      </c>
    </row>
    <row r="227" spans="1:8" x14ac:dyDescent="0.2">
      <c r="A227" s="44">
        <f t="shared" si="38"/>
        <v>44783</v>
      </c>
      <c r="B227" s="4">
        <f t="shared" si="39"/>
        <v>2</v>
      </c>
      <c r="C227" s="4">
        <f t="shared" si="35"/>
        <v>2022</v>
      </c>
      <c r="D227" s="4">
        <f t="shared" si="36"/>
        <v>8</v>
      </c>
      <c r="E227" s="45">
        <v>218</v>
      </c>
      <c r="F227" s="54">
        <v>456.98924731182137</v>
      </c>
      <c r="G227" s="54">
        <f>CMG!E220</f>
        <v>98.08681</v>
      </c>
      <c r="H227" s="20">
        <f t="shared" si="37"/>
        <v>44824.617473117636</v>
      </c>
    </row>
    <row r="228" spans="1:8" x14ac:dyDescent="0.2">
      <c r="A228" s="44">
        <f t="shared" si="38"/>
        <v>44783</v>
      </c>
      <c r="B228" s="4">
        <f t="shared" si="39"/>
        <v>3</v>
      </c>
      <c r="C228" s="4">
        <f t="shared" si="35"/>
        <v>2022</v>
      </c>
      <c r="D228" s="4">
        <f t="shared" si="36"/>
        <v>8</v>
      </c>
      <c r="E228" s="45">
        <v>219</v>
      </c>
      <c r="F228" s="54">
        <v>456.98924731182137</v>
      </c>
      <c r="G228" s="54">
        <f>CMG!E221</f>
        <v>95.314359999999994</v>
      </c>
      <c r="H228" s="20">
        <f t="shared" si="37"/>
        <v>43557.637634407969</v>
      </c>
    </row>
    <row r="229" spans="1:8" x14ac:dyDescent="0.2">
      <c r="A229" s="44">
        <f t="shared" si="38"/>
        <v>44783</v>
      </c>
      <c r="B229" s="4">
        <f t="shared" si="39"/>
        <v>4</v>
      </c>
      <c r="C229" s="4">
        <f t="shared" si="35"/>
        <v>2022</v>
      </c>
      <c r="D229" s="4">
        <f t="shared" si="36"/>
        <v>8</v>
      </c>
      <c r="E229" s="45">
        <v>220</v>
      </c>
      <c r="F229" s="54">
        <v>456.98924731182137</v>
      </c>
      <c r="G229" s="54">
        <f>CMG!E222</f>
        <v>95.314359999999994</v>
      </c>
      <c r="H229" s="20">
        <f t="shared" si="37"/>
        <v>43557.637634407969</v>
      </c>
    </row>
    <row r="230" spans="1:8" x14ac:dyDescent="0.2">
      <c r="A230" s="44">
        <f t="shared" si="38"/>
        <v>44783</v>
      </c>
      <c r="B230" s="4">
        <f t="shared" si="39"/>
        <v>5</v>
      </c>
      <c r="C230" s="4">
        <f t="shared" si="35"/>
        <v>2022</v>
      </c>
      <c r="D230" s="4">
        <f t="shared" si="36"/>
        <v>8</v>
      </c>
      <c r="E230" s="45">
        <v>221</v>
      </c>
      <c r="F230" s="54">
        <v>456.98924731182137</v>
      </c>
      <c r="G230" s="54">
        <f>CMG!E223</f>
        <v>95.314359999999994</v>
      </c>
      <c r="H230" s="20">
        <f t="shared" si="37"/>
        <v>43557.637634407969</v>
      </c>
    </row>
    <row r="231" spans="1:8" x14ac:dyDescent="0.2">
      <c r="A231" s="44">
        <f t="shared" si="38"/>
        <v>44783</v>
      </c>
      <c r="B231" s="4">
        <f t="shared" si="39"/>
        <v>6</v>
      </c>
      <c r="C231" s="4">
        <f t="shared" si="35"/>
        <v>2022</v>
      </c>
      <c r="D231" s="4">
        <f t="shared" si="36"/>
        <v>8</v>
      </c>
      <c r="E231" s="45">
        <v>222</v>
      </c>
      <c r="F231" s="54">
        <v>456.98924731182137</v>
      </c>
      <c r="G231" s="54">
        <f>CMG!E224</f>
        <v>95.314359999999994</v>
      </c>
      <c r="H231" s="20">
        <f t="shared" si="37"/>
        <v>43557.637634407969</v>
      </c>
    </row>
    <row r="232" spans="1:8" x14ac:dyDescent="0.2">
      <c r="A232" s="44">
        <f t="shared" si="38"/>
        <v>44783</v>
      </c>
      <c r="B232" s="4">
        <f t="shared" si="39"/>
        <v>7</v>
      </c>
      <c r="C232" s="4">
        <f t="shared" si="35"/>
        <v>2022</v>
      </c>
      <c r="D232" s="4">
        <f t="shared" si="36"/>
        <v>8</v>
      </c>
      <c r="E232" s="45">
        <v>223</v>
      </c>
      <c r="F232" s="54">
        <v>456.98924731182137</v>
      </c>
      <c r="G232" s="54">
        <f>CMG!E225</f>
        <v>122.006</v>
      </c>
      <c r="H232" s="20">
        <f t="shared" si="37"/>
        <v>55755.430107526081</v>
      </c>
    </row>
    <row r="233" spans="1:8" x14ac:dyDescent="0.2">
      <c r="A233" s="44">
        <f t="shared" si="38"/>
        <v>44783</v>
      </c>
      <c r="B233" s="4">
        <f t="shared" si="39"/>
        <v>8</v>
      </c>
      <c r="C233" s="4">
        <f t="shared" si="35"/>
        <v>2022</v>
      </c>
      <c r="D233" s="4">
        <f t="shared" si="36"/>
        <v>8</v>
      </c>
      <c r="E233" s="45">
        <v>224</v>
      </c>
      <c r="F233" s="54">
        <v>456.98924731182137</v>
      </c>
      <c r="G233" s="54">
        <f>CMG!E226</f>
        <v>306.88141999999999</v>
      </c>
      <c r="H233" s="20">
        <f t="shared" si="37"/>
        <v>140241.50913978292</v>
      </c>
    </row>
    <row r="234" spans="1:8" x14ac:dyDescent="0.2">
      <c r="A234" s="44">
        <f t="shared" si="38"/>
        <v>44783</v>
      </c>
      <c r="B234" s="4">
        <f t="shared" si="39"/>
        <v>9</v>
      </c>
      <c r="C234" s="4">
        <f t="shared" si="35"/>
        <v>2022</v>
      </c>
      <c r="D234" s="4">
        <f t="shared" si="36"/>
        <v>8</v>
      </c>
      <c r="E234" s="45">
        <v>225</v>
      </c>
      <c r="F234" s="54">
        <v>456.98924731182137</v>
      </c>
      <c r="G234" s="54">
        <f>CMG!E227</f>
        <v>311.62902000000003</v>
      </c>
      <c r="H234" s="20">
        <f t="shared" si="37"/>
        <v>142411.11129032055</v>
      </c>
    </row>
    <row r="235" spans="1:8" x14ac:dyDescent="0.2">
      <c r="A235" s="44">
        <f t="shared" si="38"/>
        <v>44783</v>
      </c>
      <c r="B235" s="4">
        <f t="shared" si="39"/>
        <v>10</v>
      </c>
      <c r="C235" s="4">
        <f t="shared" si="35"/>
        <v>2022</v>
      </c>
      <c r="D235" s="4">
        <f t="shared" si="36"/>
        <v>8</v>
      </c>
      <c r="E235" s="45">
        <v>226</v>
      </c>
      <c r="F235" s="54">
        <v>456.98924731182137</v>
      </c>
      <c r="G235" s="54">
        <f>CMG!E228</f>
        <v>311.62902000000003</v>
      </c>
      <c r="H235" s="20">
        <f t="shared" si="37"/>
        <v>142411.11129032055</v>
      </c>
    </row>
    <row r="236" spans="1:8" x14ac:dyDescent="0.2">
      <c r="A236" s="44">
        <f t="shared" si="38"/>
        <v>44783</v>
      </c>
      <c r="B236" s="4">
        <f t="shared" si="39"/>
        <v>11</v>
      </c>
      <c r="C236" s="4">
        <f t="shared" si="35"/>
        <v>2022</v>
      </c>
      <c r="D236" s="4">
        <f t="shared" si="36"/>
        <v>8</v>
      </c>
      <c r="E236" s="45">
        <v>227</v>
      </c>
      <c r="F236" s="54">
        <v>456.98924731182137</v>
      </c>
      <c r="G236" s="54">
        <f>CMG!E229</f>
        <v>311.62902000000003</v>
      </c>
      <c r="H236" s="20">
        <f t="shared" si="37"/>
        <v>142411.11129032055</v>
      </c>
    </row>
    <row r="237" spans="1:8" x14ac:dyDescent="0.2">
      <c r="A237" s="44">
        <f t="shared" si="38"/>
        <v>44783</v>
      </c>
      <c r="B237" s="4">
        <f t="shared" si="39"/>
        <v>12</v>
      </c>
      <c r="C237" s="4">
        <f t="shared" si="35"/>
        <v>2022</v>
      </c>
      <c r="D237" s="4">
        <f t="shared" si="36"/>
        <v>8</v>
      </c>
      <c r="E237" s="45">
        <v>228</v>
      </c>
      <c r="F237" s="54">
        <v>456.98924731182137</v>
      </c>
      <c r="G237" s="54">
        <f>CMG!E230</f>
        <v>311.62902000000003</v>
      </c>
      <c r="H237" s="20">
        <f t="shared" si="37"/>
        <v>142411.11129032055</v>
      </c>
    </row>
    <row r="238" spans="1:8" x14ac:dyDescent="0.2">
      <c r="A238" s="44">
        <f t="shared" si="38"/>
        <v>44783</v>
      </c>
      <c r="B238" s="4">
        <f t="shared" si="39"/>
        <v>13</v>
      </c>
      <c r="C238" s="4">
        <f t="shared" si="35"/>
        <v>2022</v>
      </c>
      <c r="D238" s="4">
        <f t="shared" si="36"/>
        <v>8</v>
      </c>
      <c r="E238" s="45">
        <v>229</v>
      </c>
      <c r="F238" s="54">
        <v>456.98924731182137</v>
      </c>
      <c r="G238" s="54">
        <f>CMG!E231</f>
        <v>318.36988000000002</v>
      </c>
      <c r="H238" s="20">
        <f t="shared" si="37"/>
        <v>145491.61182795491</v>
      </c>
    </row>
    <row r="239" spans="1:8" x14ac:dyDescent="0.2">
      <c r="A239" s="44">
        <f t="shared" si="38"/>
        <v>44783</v>
      </c>
      <c r="B239" s="4">
        <f t="shared" si="39"/>
        <v>14</v>
      </c>
      <c r="C239" s="4">
        <f t="shared" si="35"/>
        <v>2022</v>
      </c>
      <c r="D239" s="4">
        <f t="shared" si="36"/>
        <v>8</v>
      </c>
      <c r="E239" s="45">
        <v>230</v>
      </c>
      <c r="F239" s="54">
        <v>456.98924731182137</v>
      </c>
      <c r="G239" s="54">
        <f>CMG!E232</f>
        <v>311.62902000000003</v>
      </c>
      <c r="H239" s="20">
        <f t="shared" si="37"/>
        <v>142411.11129032055</v>
      </c>
    </row>
    <row r="240" spans="1:8" x14ac:dyDescent="0.2">
      <c r="A240" s="44">
        <f t="shared" si="38"/>
        <v>44783</v>
      </c>
      <c r="B240" s="4">
        <f t="shared" si="39"/>
        <v>15</v>
      </c>
      <c r="C240" s="4">
        <f t="shared" si="35"/>
        <v>2022</v>
      </c>
      <c r="D240" s="4">
        <f t="shared" si="36"/>
        <v>8</v>
      </c>
      <c r="E240" s="45">
        <v>231</v>
      </c>
      <c r="F240" s="54">
        <v>456.98924731182137</v>
      </c>
      <c r="G240" s="54">
        <f>CMG!E233</f>
        <v>311.62902000000003</v>
      </c>
      <c r="H240" s="20">
        <f t="shared" si="37"/>
        <v>142411.11129032055</v>
      </c>
    </row>
    <row r="241" spans="1:8" x14ac:dyDescent="0.2">
      <c r="A241" s="44">
        <f t="shared" si="38"/>
        <v>44783</v>
      </c>
      <c r="B241" s="4">
        <f t="shared" si="39"/>
        <v>16</v>
      </c>
      <c r="C241" s="4">
        <f t="shared" si="35"/>
        <v>2022</v>
      </c>
      <c r="D241" s="4">
        <f t="shared" si="36"/>
        <v>8</v>
      </c>
      <c r="E241" s="45">
        <v>232</v>
      </c>
      <c r="F241" s="54">
        <v>456.98924731182137</v>
      </c>
      <c r="G241" s="54">
        <f>CMG!E234</f>
        <v>311.62902000000003</v>
      </c>
      <c r="H241" s="20">
        <f t="shared" si="37"/>
        <v>142411.11129032055</v>
      </c>
    </row>
    <row r="242" spans="1:8" x14ac:dyDescent="0.2">
      <c r="A242" s="44">
        <f t="shared" si="38"/>
        <v>44783</v>
      </c>
      <c r="B242" s="4">
        <f t="shared" si="39"/>
        <v>17</v>
      </c>
      <c r="C242" s="4">
        <f t="shared" si="35"/>
        <v>2022</v>
      </c>
      <c r="D242" s="4">
        <f t="shared" si="36"/>
        <v>8</v>
      </c>
      <c r="E242" s="45">
        <v>233</v>
      </c>
      <c r="F242" s="54">
        <v>456.98924731182137</v>
      </c>
      <c r="G242" s="54">
        <f>CMG!E235</f>
        <v>311.62902000000003</v>
      </c>
      <c r="H242" s="20">
        <f t="shared" si="37"/>
        <v>142411.11129032055</v>
      </c>
    </row>
    <row r="243" spans="1:8" x14ac:dyDescent="0.2">
      <c r="A243" s="44">
        <f t="shared" si="38"/>
        <v>44783</v>
      </c>
      <c r="B243" s="4">
        <f t="shared" si="39"/>
        <v>18</v>
      </c>
      <c r="C243" s="4">
        <f t="shared" si="35"/>
        <v>2022</v>
      </c>
      <c r="D243" s="4">
        <f t="shared" si="36"/>
        <v>8</v>
      </c>
      <c r="E243" s="45">
        <v>234</v>
      </c>
      <c r="F243" s="54">
        <v>456.98924731182137</v>
      </c>
      <c r="G243" s="54">
        <f>CMG!E236</f>
        <v>268.32983999999999</v>
      </c>
      <c r="H243" s="20">
        <f t="shared" si="37"/>
        <v>122623.85161290146</v>
      </c>
    </row>
    <row r="244" spans="1:8" x14ac:dyDescent="0.2">
      <c r="A244" s="44">
        <f t="shared" si="38"/>
        <v>44783</v>
      </c>
      <c r="B244" s="4">
        <f t="shared" si="39"/>
        <v>19</v>
      </c>
      <c r="C244" s="4">
        <f t="shared" si="35"/>
        <v>2022</v>
      </c>
      <c r="D244" s="4">
        <f t="shared" si="36"/>
        <v>8</v>
      </c>
      <c r="E244" s="45">
        <v>235</v>
      </c>
      <c r="F244" s="54">
        <v>456.98924731182137</v>
      </c>
      <c r="G244" s="54">
        <f>CMG!E237</f>
        <v>95.341539999999995</v>
      </c>
      <c r="H244" s="20">
        <f t="shared" si="37"/>
        <v>43570.058602149911</v>
      </c>
    </row>
    <row r="245" spans="1:8" x14ac:dyDescent="0.2">
      <c r="A245" s="44">
        <f t="shared" si="38"/>
        <v>44783</v>
      </c>
      <c r="B245" s="4">
        <f t="shared" si="39"/>
        <v>20</v>
      </c>
      <c r="C245" s="4">
        <f t="shared" si="35"/>
        <v>2022</v>
      </c>
      <c r="D245" s="4">
        <f t="shared" si="36"/>
        <v>8</v>
      </c>
      <c r="E245" s="45">
        <v>236</v>
      </c>
      <c r="F245" s="54">
        <v>456.98924731182137</v>
      </c>
      <c r="G245" s="54">
        <f>CMG!E238</f>
        <v>95.341539999999995</v>
      </c>
      <c r="H245" s="20">
        <f t="shared" si="37"/>
        <v>43570.058602149911</v>
      </c>
    </row>
    <row r="246" spans="1:8" x14ac:dyDescent="0.2">
      <c r="A246" s="44">
        <f t="shared" si="38"/>
        <v>44783</v>
      </c>
      <c r="B246" s="4">
        <f t="shared" si="39"/>
        <v>21</v>
      </c>
      <c r="C246" s="4">
        <f t="shared" si="35"/>
        <v>2022</v>
      </c>
      <c r="D246" s="4">
        <f t="shared" si="36"/>
        <v>8</v>
      </c>
      <c r="E246" s="45">
        <v>237</v>
      </c>
      <c r="F246" s="54">
        <v>456.98924731182137</v>
      </c>
      <c r="G246" s="54">
        <f>CMG!E239</f>
        <v>95.341539999999995</v>
      </c>
      <c r="H246" s="20">
        <f t="shared" si="37"/>
        <v>43570.058602149911</v>
      </c>
    </row>
    <row r="247" spans="1:8" x14ac:dyDescent="0.2">
      <c r="A247" s="44">
        <f t="shared" si="38"/>
        <v>44783</v>
      </c>
      <c r="B247" s="4">
        <f t="shared" si="39"/>
        <v>22</v>
      </c>
      <c r="C247" s="4">
        <f t="shared" si="35"/>
        <v>2022</v>
      </c>
      <c r="D247" s="4">
        <f t="shared" si="36"/>
        <v>8</v>
      </c>
      <c r="E247" s="45">
        <v>238</v>
      </c>
      <c r="F247" s="54">
        <v>456.98924731182137</v>
      </c>
      <c r="G247" s="54">
        <f>CMG!E240</f>
        <v>95.341539999999995</v>
      </c>
      <c r="H247" s="20">
        <f t="shared" si="37"/>
        <v>43570.058602149911</v>
      </c>
    </row>
    <row r="248" spans="1:8" x14ac:dyDescent="0.2">
      <c r="A248" s="44">
        <f t="shared" si="38"/>
        <v>44783</v>
      </c>
      <c r="B248" s="4">
        <f t="shared" si="39"/>
        <v>23</v>
      </c>
      <c r="C248" s="4">
        <f t="shared" si="35"/>
        <v>2022</v>
      </c>
      <c r="D248" s="4">
        <f t="shared" si="36"/>
        <v>8</v>
      </c>
      <c r="E248" s="45">
        <v>239</v>
      </c>
      <c r="F248" s="54">
        <v>456.98924731182137</v>
      </c>
      <c r="G248" s="54">
        <f>CMG!E241</f>
        <v>205.46042</v>
      </c>
      <c r="H248" s="20">
        <f t="shared" si="37"/>
        <v>93893.202688170684</v>
      </c>
    </row>
    <row r="249" spans="1:8" x14ac:dyDescent="0.2">
      <c r="A249" s="44">
        <f t="shared" si="38"/>
        <v>44783</v>
      </c>
      <c r="B249" s="4">
        <f t="shared" si="39"/>
        <v>24</v>
      </c>
      <c r="C249" s="4">
        <f t="shared" si="35"/>
        <v>2022</v>
      </c>
      <c r="D249" s="4">
        <f t="shared" si="36"/>
        <v>8</v>
      </c>
      <c r="E249" s="45">
        <v>240</v>
      </c>
      <c r="F249" s="54">
        <v>456.98924731182137</v>
      </c>
      <c r="G249" s="54">
        <f>CMG!E242</f>
        <v>308.47602999999998</v>
      </c>
      <c r="H249" s="20">
        <f t="shared" si="37"/>
        <v>140970.22876343882</v>
      </c>
    </row>
    <row r="250" spans="1:8" x14ac:dyDescent="0.2">
      <c r="A250" s="44">
        <f t="shared" si="38"/>
        <v>44784</v>
      </c>
      <c r="B250" s="4">
        <f t="shared" si="39"/>
        <v>1</v>
      </c>
      <c r="C250" s="4">
        <f t="shared" si="35"/>
        <v>2022</v>
      </c>
      <c r="D250" s="4">
        <f t="shared" si="36"/>
        <v>8</v>
      </c>
      <c r="E250" s="45">
        <v>241</v>
      </c>
      <c r="F250" s="54">
        <v>456.98924731182137</v>
      </c>
      <c r="G250" s="54">
        <f>CMG!E243</f>
        <v>303.31063999999998</v>
      </c>
      <c r="H250" s="20">
        <f t="shared" si="37"/>
        <v>138609.70107526681</v>
      </c>
    </row>
    <row r="251" spans="1:8" x14ac:dyDescent="0.2">
      <c r="A251" s="44">
        <f t="shared" si="38"/>
        <v>44784</v>
      </c>
      <c r="B251" s="4">
        <f t="shared" si="39"/>
        <v>2</v>
      </c>
      <c r="C251" s="4">
        <f t="shared" si="35"/>
        <v>2022</v>
      </c>
      <c r="D251" s="4">
        <f t="shared" si="36"/>
        <v>8</v>
      </c>
      <c r="E251" s="45">
        <v>242</v>
      </c>
      <c r="F251" s="54">
        <v>456.98924731182137</v>
      </c>
      <c r="G251" s="54">
        <f>CMG!E244</f>
        <v>166.04979</v>
      </c>
      <c r="H251" s="20">
        <f t="shared" si="37"/>
        <v>75882.968548386008</v>
      </c>
    </row>
    <row r="252" spans="1:8" x14ac:dyDescent="0.2">
      <c r="A252" s="44">
        <f t="shared" si="38"/>
        <v>44784</v>
      </c>
      <c r="B252" s="4">
        <f t="shared" si="39"/>
        <v>3</v>
      </c>
      <c r="C252" s="4">
        <f t="shared" si="35"/>
        <v>2022</v>
      </c>
      <c r="D252" s="4">
        <f t="shared" si="36"/>
        <v>8</v>
      </c>
      <c r="E252" s="45">
        <v>243</v>
      </c>
      <c r="F252" s="54">
        <v>456.98924731182137</v>
      </c>
      <c r="G252" s="54">
        <f>CMG!E245</f>
        <v>94.879159999999999</v>
      </c>
      <c r="H252" s="20">
        <f t="shared" si="37"/>
        <v>43358.755913977868</v>
      </c>
    </row>
    <row r="253" spans="1:8" x14ac:dyDescent="0.2">
      <c r="A253" s="44">
        <f t="shared" si="38"/>
        <v>44784</v>
      </c>
      <c r="B253" s="4">
        <f t="shared" si="39"/>
        <v>4</v>
      </c>
      <c r="C253" s="4">
        <f t="shared" si="35"/>
        <v>2022</v>
      </c>
      <c r="D253" s="4">
        <f t="shared" si="36"/>
        <v>8</v>
      </c>
      <c r="E253" s="45">
        <v>244</v>
      </c>
      <c r="F253" s="54">
        <v>456.98924731182137</v>
      </c>
      <c r="G253" s="54">
        <f>CMG!E246</f>
        <v>94.879159999999999</v>
      </c>
      <c r="H253" s="20">
        <f t="shared" si="37"/>
        <v>43358.755913977868</v>
      </c>
    </row>
    <row r="254" spans="1:8" x14ac:dyDescent="0.2">
      <c r="A254" s="44">
        <f t="shared" si="38"/>
        <v>44784</v>
      </c>
      <c r="B254" s="4">
        <f t="shared" si="39"/>
        <v>5</v>
      </c>
      <c r="C254" s="4">
        <f t="shared" si="35"/>
        <v>2022</v>
      </c>
      <c r="D254" s="4">
        <f t="shared" si="36"/>
        <v>8</v>
      </c>
      <c r="E254" s="45">
        <v>245</v>
      </c>
      <c r="F254" s="54">
        <v>456.98924731182137</v>
      </c>
      <c r="G254" s="54">
        <f>CMG!E247</f>
        <v>94.879159999999999</v>
      </c>
      <c r="H254" s="20">
        <f t="shared" si="37"/>
        <v>43358.755913977868</v>
      </c>
    </row>
    <row r="255" spans="1:8" x14ac:dyDescent="0.2">
      <c r="A255" s="44">
        <f t="shared" si="38"/>
        <v>44784</v>
      </c>
      <c r="B255" s="4">
        <f t="shared" si="39"/>
        <v>6</v>
      </c>
      <c r="C255" s="4">
        <f t="shared" si="35"/>
        <v>2022</v>
      </c>
      <c r="D255" s="4">
        <f t="shared" si="36"/>
        <v>8</v>
      </c>
      <c r="E255" s="45">
        <v>246</v>
      </c>
      <c r="F255" s="54">
        <v>456.98924731182137</v>
      </c>
      <c r="G255" s="54">
        <f>CMG!E248</f>
        <v>94.879159999999999</v>
      </c>
      <c r="H255" s="20">
        <f t="shared" si="37"/>
        <v>43358.755913977868</v>
      </c>
    </row>
    <row r="256" spans="1:8" x14ac:dyDescent="0.2">
      <c r="A256" s="44">
        <f t="shared" si="38"/>
        <v>44784</v>
      </c>
      <c r="B256" s="4">
        <f t="shared" si="39"/>
        <v>7</v>
      </c>
      <c r="C256" s="4">
        <f t="shared" si="35"/>
        <v>2022</v>
      </c>
      <c r="D256" s="4">
        <f t="shared" si="36"/>
        <v>8</v>
      </c>
      <c r="E256" s="45">
        <v>247</v>
      </c>
      <c r="F256" s="54">
        <v>456.98924731182137</v>
      </c>
      <c r="G256" s="54">
        <f>CMG!E249</f>
        <v>94.879159999999999</v>
      </c>
      <c r="H256" s="20">
        <f t="shared" si="37"/>
        <v>43358.755913977868</v>
      </c>
    </row>
    <row r="257" spans="1:8" x14ac:dyDescent="0.2">
      <c r="A257" s="44">
        <f t="shared" si="38"/>
        <v>44784</v>
      </c>
      <c r="B257" s="4">
        <f t="shared" si="39"/>
        <v>8</v>
      </c>
      <c r="C257" s="4">
        <f t="shared" si="35"/>
        <v>2022</v>
      </c>
      <c r="D257" s="4">
        <f t="shared" si="36"/>
        <v>8</v>
      </c>
      <c r="E257" s="45">
        <v>248</v>
      </c>
      <c r="F257" s="54">
        <v>456.98924731182137</v>
      </c>
      <c r="G257" s="54">
        <f>CMG!E250</f>
        <v>212.98943</v>
      </c>
      <c r="H257" s="20">
        <f t="shared" si="37"/>
        <v>97333.879301073859</v>
      </c>
    </row>
    <row r="258" spans="1:8" x14ac:dyDescent="0.2">
      <c r="A258" s="44">
        <f t="shared" si="38"/>
        <v>44784</v>
      </c>
      <c r="B258" s="4">
        <f t="shared" si="39"/>
        <v>9</v>
      </c>
      <c r="C258" s="4">
        <f t="shared" si="35"/>
        <v>2022</v>
      </c>
      <c r="D258" s="4">
        <f t="shared" si="36"/>
        <v>8</v>
      </c>
      <c r="E258" s="45">
        <v>249</v>
      </c>
      <c r="F258" s="54">
        <v>456.98924731182137</v>
      </c>
      <c r="G258" s="54">
        <f>CMG!E251</f>
        <v>305.17525999999998</v>
      </c>
      <c r="H258" s="20">
        <f t="shared" si="37"/>
        <v>139461.81236558937</v>
      </c>
    </row>
    <row r="259" spans="1:8" x14ac:dyDescent="0.2">
      <c r="A259" s="44">
        <f t="shared" si="38"/>
        <v>44784</v>
      </c>
      <c r="B259" s="4">
        <f t="shared" si="39"/>
        <v>10</v>
      </c>
      <c r="C259" s="4">
        <f t="shared" si="35"/>
        <v>2022</v>
      </c>
      <c r="D259" s="4">
        <f t="shared" si="36"/>
        <v>8</v>
      </c>
      <c r="E259" s="45">
        <v>250</v>
      </c>
      <c r="F259" s="54">
        <v>456.98924731182137</v>
      </c>
      <c r="G259" s="54">
        <f>CMG!E252</f>
        <v>305.17525999999998</v>
      </c>
      <c r="H259" s="20">
        <f t="shared" si="37"/>
        <v>139461.81236558937</v>
      </c>
    </row>
    <row r="260" spans="1:8" x14ac:dyDescent="0.2">
      <c r="A260" s="44">
        <f t="shared" si="38"/>
        <v>44784</v>
      </c>
      <c r="B260" s="4">
        <f t="shared" si="39"/>
        <v>11</v>
      </c>
      <c r="C260" s="4">
        <f t="shared" si="35"/>
        <v>2022</v>
      </c>
      <c r="D260" s="4">
        <f t="shared" si="36"/>
        <v>8</v>
      </c>
      <c r="E260" s="45">
        <v>251</v>
      </c>
      <c r="F260" s="54">
        <v>456.98924731182137</v>
      </c>
      <c r="G260" s="54">
        <f>CMG!E253</f>
        <v>305.17525999999998</v>
      </c>
      <c r="H260" s="20">
        <f t="shared" si="37"/>
        <v>139461.81236558937</v>
      </c>
    </row>
    <row r="261" spans="1:8" x14ac:dyDescent="0.2">
      <c r="A261" s="44">
        <f t="shared" si="38"/>
        <v>44784</v>
      </c>
      <c r="B261" s="4">
        <f t="shared" si="39"/>
        <v>12</v>
      </c>
      <c r="C261" s="4">
        <f t="shared" si="35"/>
        <v>2022</v>
      </c>
      <c r="D261" s="4">
        <f t="shared" si="36"/>
        <v>8</v>
      </c>
      <c r="E261" s="45">
        <v>252</v>
      </c>
      <c r="F261" s="54">
        <v>456.98924731182137</v>
      </c>
      <c r="G261" s="54">
        <f>CMG!E254</f>
        <v>305.17525999999998</v>
      </c>
      <c r="H261" s="20">
        <f t="shared" si="37"/>
        <v>139461.81236558937</v>
      </c>
    </row>
    <row r="262" spans="1:8" x14ac:dyDescent="0.2">
      <c r="A262" s="44">
        <f t="shared" si="38"/>
        <v>44784</v>
      </c>
      <c r="B262" s="4">
        <f t="shared" si="39"/>
        <v>13</v>
      </c>
      <c r="C262" s="4">
        <f t="shared" si="35"/>
        <v>2022</v>
      </c>
      <c r="D262" s="4">
        <f t="shared" si="36"/>
        <v>8</v>
      </c>
      <c r="E262" s="45">
        <v>253</v>
      </c>
      <c r="F262" s="54">
        <v>456.98924731182137</v>
      </c>
      <c r="G262" s="54">
        <f>CMG!E255</f>
        <v>305.17525999999998</v>
      </c>
      <c r="H262" s="20">
        <f t="shared" si="37"/>
        <v>139461.81236558937</v>
      </c>
    </row>
    <row r="263" spans="1:8" x14ac:dyDescent="0.2">
      <c r="A263" s="44">
        <f t="shared" si="38"/>
        <v>44784</v>
      </c>
      <c r="B263" s="4">
        <f t="shared" si="39"/>
        <v>14</v>
      </c>
      <c r="C263" s="4">
        <f t="shared" si="35"/>
        <v>2022</v>
      </c>
      <c r="D263" s="4">
        <f t="shared" si="36"/>
        <v>8</v>
      </c>
      <c r="E263" s="45">
        <v>254</v>
      </c>
      <c r="F263" s="54">
        <v>456.98924731182137</v>
      </c>
      <c r="G263" s="54">
        <f>CMG!E256</f>
        <v>305.17525999999998</v>
      </c>
      <c r="H263" s="20">
        <f t="shared" si="37"/>
        <v>139461.81236558937</v>
      </c>
    </row>
    <row r="264" spans="1:8" x14ac:dyDescent="0.2">
      <c r="A264" s="44">
        <f t="shared" si="38"/>
        <v>44784</v>
      </c>
      <c r="B264" s="4">
        <f t="shared" si="39"/>
        <v>15</v>
      </c>
      <c r="C264" s="4">
        <f t="shared" si="35"/>
        <v>2022</v>
      </c>
      <c r="D264" s="4">
        <f t="shared" si="36"/>
        <v>8</v>
      </c>
      <c r="E264" s="45">
        <v>255</v>
      </c>
      <c r="F264" s="54">
        <v>456.98924731182137</v>
      </c>
      <c r="G264" s="54">
        <f>CMG!E257</f>
        <v>305.17525999999998</v>
      </c>
      <c r="H264" s="20">
        <f t="shared" si="37"/>
        <v>139461.81236558937</v>
      </c>
    </row>
    <row r="265" spans="1:8" x14ac:dyDescent="0.2">
      <c r="A265" s="44">
        <f t="shared" si="38"/>
        <v>44784</v>
      </c>
      <c r="B265" s="4">
        <f t="shared" si="39"/>
        <v>16</v>
      </c>
      <c r="C265" s="4">
        <f t="shared" si="35"/>
        <v>2022</v>
      </c>
      <c r="D265" s="4">
        <f t="shared" si="36"/>
        <v>8</v>
      </c>
      <c r="E265" s="45">
        <v>256</v>
      </c>
      <c r="F265" s="54">
        <v>456.98924731182137</v>
      </c>
      <c r="G265" s="54">
        <f>CMG!E258</f>
        <v>305.17525999999998</v>
      </c>
      <c r="H265" s="20">
        <f t="shared" si="37"/>
        <v>139461.81236558937</v>
      </c>
    </row>
    <row r="266" spans="1:8" x14ac:dyDescent="0.2">
      <c r="A266" s="44">
        <f t="shared" si="38"/>
        <v>44784</v>
      </c>
      <c r="B266" s="4">
        <f t="shared" si="39"/>
        <v>17</v>
      </c>
      <c r="C266" s="4">
        <f t="shared" ref="C266:C329" si="40">YEAR(A266)</f>
        <v>2022</v>
      </c>
      <c r="D266" s="4">
        <f t="shared" ref="D266:D329" si="41">MONTH(A266)</f>
        <v>8</v>
      </c>
      <c r="E266" s="45">
        <v>257</v>
      </c>
      <c r="F266" s="54">
        <v>456.98924731182137</v>
      </c>
      <c r="G266" s="54">
        <f>CMG!E259</f>
        <v>305.17525999999998</v>
      </c>
      <c r="H266" s="20">
        <f t="shared" si="37"/>
        <v>139461.81236558937</v>
      </c>
    </row>
    <row r="267" spans="1:8" x14ac:dyDescent="0.2">
      <c r="A267" s="44">
        <f t="shared" si="38"/>
        <v>44784</v>
      </c>
      <c r="B267" s="4">
        <f t="shared" si="39"/>
        <v>18</v>
      </c>
      <c r="C267" s="4">
        <f t="shared" si="40"/>
        <v>2022</v>
      </c>
      <c r="D267" s="4">
        <f t="shared" si="41"/>
        <v>8</v>
      </c>
      <c r="E267" s="45">
        <v>258</v>
      </c>
      <c r="F267" s="54">
        <v>456.98924731182137</v>
      </c>
      <c r="G267" s="54">
        <f>CMG!E260</f>
        <v>210.47624999999999</v>
      </c>
      <c r="H267" s="20">
        <f t="shared" ref="H267:H330" si="42">F267*G267</f>
        <v>96185.383064514739</v>
      </c>
    </row>
    <row r="268" spans="1:8" x14ac:dyDescent="0.2">
      <c r="A268" s="44">
        <f t="shared" ref="A268:A331" si="43">IF(B267=24,A267+1,A267)</f>
        <v>44784</v>
      </c>
      <c r="B268" s="4">
        <f t="shared" ref="B268:B331" si="44">IF(B267=24,1,B267+1)</f>
        <v>19</v>
      </c>
      <c r="C268" s="4">
        <f t="shared" si="40"/>
        <v>2022</v>
      </c>
      <c r="D268" s="4">
        <f t="shared" si="41"/>
        <v>8</v>
      </c>
      <c r="E268" s="45">
        <v>259</v>
      </c>
      <c r="F268" s="54">
        <v>456.98924731182137</v>
      </c>
      <c r="G268" s="54">
        <f>CMG!E261</f>
        <v>94.97824</v>
      </c>
      <c r="H268" s="20">
        <f t="shared" si="42"/>
        <v>43404.034408601525</v>
      </c>
    </row>
    <row r="269" spans="1:8" x14ac:dyDescent="0.2">
      <c r="A269" s="44">
        <f t="shared" si="43"/>
        <v>44784</v>
      </c>
      <c r="B269" s="4">
        <f t="shared" si="44"/>
        <v>20</v>
      </c>
      <c r="C269" s="4">
        <f t="shared" si="40"/>
        <v>2022</v>
      </c>
      <c r="D269" s="4">
        <f t="shared" si="41"/>
        <v>8</v>
      </c>
      <c r="E269" s="45">
        <v>260</v>
      </c>
      <c r="F269" s="54">
        <v>456.98924731182137</v>
      </c>
      <c r="G269" s="54">
        <f>CMG!E262</f>
        <v>94.97824</v>
      </c>
      <c r="H269" s="20">
        <f t="shared" si="42"/>
        <v>43404.034408601525</v>
      </c>
    </row>
    <row r="270" spans="1:8" x14ac:dyDescent="0.2">
      <c r="A270" s="44">
        <f t="shared" si="43"/>
        <v>44784</v>
      </c>
      <c r="B270" s="4">
        <f t="shared" si="44"/>
        <v>21</v>
      </c>
      <c r="C270" s="4">
        <f t="shared" si="40"/>
        <v>2022</v>
      </c>
      <c r="D270" s="4">
        <f t="shared" si="41"/>
        <v>8</v>
      </c>
      <c r="E270" s="45">
        <v>261</v>
      </c>
      <c r="F270" s="54">
        <v>456.98924731182137</v>
      </c>
      <c r="G270" s="54">
        <f>CMG!E263</f>
        <v>94.97824</v>
      </c>
      <c r="H270" s="20">
        <f t="shared" si="42"/>
        <v>43404.034408601525</v>
      </c>
    </row>
    <row r="271" spans="1:8" x14ac:dyDescent="0.2">
      <c r="A271" s="44">
        <f t="shared" si="43"/>
        <v>44784</v>
      </c>
      <c r="B271" s="4">
        <f t="shared" si="44"/>
        <v>22</v>
      </c>
      <c r="C271" s="4">
        <f t="shared" si="40"/>
        <v>2022</v>
      </c>
      <c r="D271" s="4">
        <f t="shared" si="41"/>
        <v>8</v>
      </c>
      <c r="E271" s="45">
        <v>262</v>
      </c>
      <c r="F271" s="54">
        <v>456.98924731182137</v>
      </c>
      <c r="G271" s="54">
        <f>CMG!E264</f>
        <v>94.97824</v>
      </c>
      <c r="H271" s="20">
        <f t="shared" si="42"/>
        <v>43404.034408601525</v>
      </c>
    </row>
    <row r="272" spans="1:8" x14ac:dyDescent="0.2">
      <c r="A272" s="44">
        <f t="shared" si="43"/>
        <v>44784</v>
      </c>
      <c r="B272" s="4">
        <f t="shared" si="44"/>
        <v>23</v>
      </c>
      <c r="C272" s="4">
        <f t="shared" si="40"/>
        <v>2022</v>
      </c>
      <c r="D272" s="4">
        <f t="shared" si="41"/>
        <v>8</v>
      </c>
      <c r="E272" s="45">
        <v>263</v>
      </c>
      <c r="F272" s="54">
        <v>456.98924731182137</v>
      </c>
      <c r="G272" s="54">
        <f>CMG!E265</f>
        <v>163.53661</v>
      </c>
      <c r="H272" s="20">
        <f t="shared" si="42"/>
        <v>74734.472311826874</v>
      </c>
    </row>
    <row r="273" spans="1:8" x14ac:dyDescent="0.2">
      <c r="A273" s="44">
        <f t="shared" si="43"/>
        <v>44784</v>
      </c>
      <c r="B273" s="4">
        <f t="shared" si="44"/>
        <v>24</v>
      </c>
      <c r="C273" s="4">
        <f t="shared" si="40"/>
        <v>2022</v>
      </c>
      <c r="D273" s="4">
        <f t="shared" si="41"/>
        <v>8</v>
      </c>
      <c r="E273" s="45">
        <v>264</v>
      </c>
      <c r="F273" s="54">
        <v>456.98924731182137</v>
      </c>
      <c r="G273" s="54">
        <f>CMG!E266</f>
        <v>210.15197000000001</v>
      </c>
      <c r="H273" s="20">
        <f t="shared" si="42"/>
        <v>96037.190591396473</v>
      </c>
    </row>
    <row r="274" spans="1:8" x14ac:dyDescent="0.2">
      <c r="A274" s="44">
        <f t="shared" si="43"/>
        <v>44785</v>
      </c>
      <c r="B274" s="4">
        <f t="shared" si="44"/>
        <v>1</v>
      </c>
      <c r="C274" s="4">
        <f t="shared" si="40"/>
        <v>2022</v>
      </c>
      <c r="D274" s="4">
        <f t="shared" si="41"/>
        <v>8</v>
      </c>
      <c r="E274" s="45">
        <v>265</v>
      </c>
      <c r="F274" s="54">
        <v>456.98924731182137</v>
      </c>
      <c r="G274" s="54">
        <f>CMG!E267</f>
        <v>93.562780000000004</v>
      </c>
      <c r="H274" s="20">
        <f t="shared" si="42"/>
        <v>42757.184408601534</v>
      </c>
    </row>
    <row r="275" spans="1:8" x14ac:dyDescent="0.2">
      <c r="A275" s="44">
        <f t="shared" si="43"/>
        <v>44785</v>
      </c>
      <c r="B275" s="4">
        <f t="shared" si="44"/>
        <v>2</v>
      </c>
      <c r="C275" s="4">
        <f t="shared" si="40"/>
        <v>2022</v>
      </c>
      <c r="D275" s="4">
        <f t="shared" si="41"/>
        <v>8</v>
      </c>
      <c r="E275" s="45">
        <v>266</v>
      </c>
      <c r="F275" s="54">
        <v>456.98924731182137</v>
      </c>
      <c r="G275" s="54">
        <f>CMG!E268</f>
        <v>93.562780000000004</v>
      </c>
      <c r="H275" s="20">
        <f t="shared" si="42"/>
        <v>42757.184408601534</v>
      </c>
    </row>
    <row r="276" spans="1:8" x14ac:dyDescent="0.2">
      <c r="A276" s="44">
        <f t="shared" si="43"/>
        <v>44785</v>
      </c>
      <c r="B276" s="4">
        <f t="shared" si="44"/>
        <v>3</v>
      </c>
      <c r="C276" s="4">
        <f t="shared" si="40"/>
        <v>2022</v>
      </c>
      <c r="D276" s="4">
        <f t="shared" si="41"/>
        <v>8</v>
      </c>
      <c r="E276" s="45">
        <v>267</v>
      </c>
      <c r="F276" s="54">
        <v>456.98924731182137</v>
      </c>
      <c r="G276" s="54">
        <f>CMG!E269</f>
        <v>93.562780000000004</v>
      </c>
      <c r="H276" s="20">
        <f t="shared" si="42"/>
        <v>42757.184408601534</v>
      </c>
    </row>
    <row r="277" spans="1:8" x14ac:dyDescent="0.2">
      <c r="A277" s="44">
        <f t="shared" si="43"/>
        <v>44785</v>
      </c>
      <c r="B277" s="4">
        <f t="shared" si="44"/>
        <v>4</v>
      </c>
      <c r="C277" s="4">
        <f t="shared" si="40"/>
        <v>2022</v>
      </c>
      <c r="D277" s="4">
        <f t="shared" si="41"/>
        <v>8</v>
      </c>
      <c r="E277" s="45">
        <v>268</v>
      </c>
      <c r="F277" s="54">
        <v>456.98924731182137</v>
      </c>
      <c r="G277" s="54">
        <f>CMG!E270</f>
        <v>93.562780000000004</v>
      </c>
      <c r="H277" s="20">
        <f t="shared" si="42"/>
        <v>42757.184408601534</v>
      </c>
    </row>
    <row r="278" spans="1:8" x14ac:dyDescent="0.2">
      <c r="A278" s="44">
        <f t="shared" si="43"/>
        <v>44785</v>
      </c>
      <c r="B278" s="4">
        <f t="shared" si="44"/>
        <v>5</v>
      </c>
      <c r="C278" s="4">
        <f t="shared" si="40"/>
        <v>2022</v>
      </c>
      <c r="D278" s="4">
        <f t="shared" si="41"/>
        <v>8</v>
      </c>
      <c r="E278" s="45">
        <v>269</v>
      </c>
      <c r="F278" s="54">
        <v>456.98924731182137</v>
      </c>
      <c r="G278" s="54">
        <f>CMG!E271</f>
        <v>93.562780000000004</v>
      </c>
      <c r="H278" s="20">
        <f t="shared" si="42"/>
        <v>42757.184408601534</v>
      </c>
    </row>
    <row r="279" spans="1:8" x14ac:dyDescent="0.2">
      <c r="A279" s="44">
        <f t="shared" si="43"/>
        <v>44785</v>
      </c>
      <c r="B279" s="4">
        <f t="shared" si="44"/>
        <v>6</v>
      </c>
      <c r="C279" s="4">
        <f t="shared" si="40"/>
        <v>2022</v>
      </c>
      <c r="D279" s="4">
        <f t="shared" si="41"/>
        <v>8</v>
      </c>
      <c r="E279" s="45">
        <v>270</v>
      </c>
      <c r="F279" s="54">
        <v>456.98924731182137</v>
      </c>
      <c r="G279" s="54">
        <f>CMG!E272</f>
        <v>93.562780000000004</v>
      </c>
      <c r="H279" s="20">
        <f t="shared" si="42"/>
        <v>42757.184408601534</v>
      </c>
    </row>
    <row r="280" spans="1:8" x14ac:dyDescent="0.2">
      <c r="A280" s="44">
        <f t="shared" si="43"/>
        <v>44785</v>
      </c>
      <c r="B280" s="4">
        <f t="shared" si="44"/>
        <v>7</v>
      </c>
      <c r="C280" s="4">
        <f t="shared" si="40"/>
        <v>2022</v>
      </c>
      <c r="D280" s="4">
        <f t="shared" si="41"/>
        <v>8</v>
      </c>
      <c r="E280" s="45">
        <v>271</v>
      </c>
      <c r="F280" s="54">
        <v>456.98924731182137</v>
      </c>
      <c r="G280" s="54">
        <f>CMG!E273</f>
        <v>93.562780000000004</v>
      </c>
      <c r="H280" s="20">
        <f t="shared" si="42"/>
        <v>42757.184408601534</v>
      </c>
    </row>
    <row r="281" spans="1:8" x14ac:dyDescent="0.2">
      <c r="A281" s="44">
        <f t="shared" si="43"/>
        <v>44785</v>
      </c>
      <c r="B281" s="4">
        <f t="shared" si="44"/>
        <v>8</v>
      </c>
      <c r="C281" s="4">
        <f t="shared" si="40"/>
        <v>2022</v>
      </c>
      <c r="D281" s="4">
        <f t="shared" si="41"/>
        <v>8</v>
      </c>
      <c r="E281" s="45">
        <v>272</v>
      </c>
      <c r="F281" s="54">
        <v>456.98924731182137</v>
      </c>
      <c r="G281" s="54">
        <f>CMG!E274</f>
        <v>247.91468</v>
      </c>
      <c r="H281" s="20">
        <f t="shared" si="42"/>
        <v>113294.34301075106</v>
      </c>
    </row>
    <row r="282" spans="1:8" x14ac:dyDescent="0.2">
      <c r="A282" s="44">
        <f t="shared" si="43"/>
        <v>44785</v>
      </c>
      <c r="B282" s="4">
        <f t="shared" si="44"/>
        <v>9</v>
      </c>
      <c r="C282" s="4">
        <f t="shared" si="40"/>
        <v>2022</v>
      </c>
      <c r="D282" s="4">
        <f t="shared" si="41"/>
        <v>8</v>
      </c>
      <c r="E282" s="45">
        <v>273</v>
      </c>
      <c r="F282" s="54">
        <v>456.98924731182137</v>
      </c>
      <c r="G282" s="54">
        <f>CMG!E275</f>
        <v>305.85777999999999</v>
      </c>
      <c r="H282" s="20">
        <f t="shared" si="42"/>
        <v>139773.71666666464</v>
      </c>
    </row>
    <row r="283" spans="1:8" x14ac:dyDescent="0.2">
      <c r="A283" s="44">
        <f t="shared" si="43"/>
        <v>44785</v>
      </c>
      <c r="B283" s="4">
        <f t="shared" si="44"/>
        <v>10</v>
      </c>
      <c r="C283" s="4">
        <f t="shared" si="40"/>
        <v>2022</v>
      </c>
      <c r="D283" s="4">
        <f t="shared" si="41"/>
        <v>8</v>
      </c>
      <c r="E283" s="45">
        <v>274</v>
      </c>
      <c r="F283" s="54">
        <v>456.98924731182137</v>
      </c>
      <c r="G283" s="54">
        <f>CMG!E276</f>
        <v>305.85777999999999</v>
      </c>
      <c r="H283" s="20">
        <f t="shared" si="42"/>
        <v>139773.71666666464</v>
      </c>
    </row>
    <row r="284" spans="1:8" x14ac:dyDescent="0.2">
      <c r="A284" s="44">
        <f t="shared" si="43"/>
        <v>44785</v>
      </c>
      <c r="B284" s="4">
        <f t="shared" si="44"/>
        <v>11</v>
      </c>
      <c r="C284" s="4">
        <f t="shared" si="40"/>
        <v>2022</v>
      </c>
      <c r="D284" s="4">
        <f t="shared" si="41"/>
        <v>8</v>
      </c>
      <c r="E284" s="45">
        <v>275</v>
      </c>
      <c r="F284" s="54">
        <v>456.98924731182137</v>
      </c>
      <c r="G284" s="54">
        <f>CMG!E277</f>
        <v>305.85777999999999</v>
      </c>
      <c r="H284" s="20">
        <f t="shared" si="42"/>
        <v>139773.71666666464</v>
      </c>
    </row>
    <row r="285" spans="1:8" x14ac:dyDescent="0.2">
      <c r="A285" s="44">
        <f t="shared" si="43"/>
        <v>44785</v>
      </c>
      <c r="B285" s="4">
        <f t="shared" si="44"/>
        <v>12</v>
      </c>
      <c r="C285" s="4">
        <f t="shared" si="40"/>
        <v>2022</v>
      </c>
      <c r="D285" s="4">
        <f t="shared" si="41"/>
        <v>8</v>
      </c>
      <c r="E285" s="45">
        <v>276</v>
      </c>
      <c r="F285" s="54">
        <v>456.98924731182137</v>
      </c>
      <c r="G285" s="54">
        <f>CMG!E278</f>
        <v>309.05955</v>
      </c>
      <c r="H285" s="20">
        <f t="shared" si="42"/>
        <v>141236.89112903023</v>
      </c>
    </row>
    <row r="286" spans="1:8" x14ac:dyDescent="0.2">
      <c r="A286" s="44">
        <f t="shared" si="43"/>
        <v>44785</v>
      </c>
      <c r="B286" s="4">
        <f t="shared" si="44"/>
        <v>13</v>
      </c>
      <c r="C286" s="4">
        <f t="shared" si="40"/>
        <v>2022</v>
      </c>
      <c r="D286" s="4">
        <f t="shared" si="41"/>
        <v>8</v>
      </c>
      <c r="E286" s="45">
        <v>277</v>
      </c>
      <c r="F286" s="54">
        <v>456.98924731182137</v>
      </c>
      <c r="G286" s="54">
        <f>CMG!E279</f>
        <v>318.67374999999998</v>
      </c>
      <c r="H286" s="20">
        <f t="shared" si="42"/>
        <v>145630.47715053553</v>
      </c>
    </row>
    <row r="287" spans="1:8" x14ac:dyDescent="0.2">
      <c r="A287" s="44">
        <f t="shared" si="43"/>
        <v>44785</v>
      </c>
      <c r="B287" s="4">
        <f t="shared" si="44"/>
        <v>14</v>
      </c>
      <c r="C287" s="4">
        <f t="shared" si="40"/>
        <v>2022</v>
      </c>
      <c r="D287" s="4">
        <f t="shared" si="41"/>
        <v>8</v>
      </c>
      <c r="E287" s="45">
        <v>278</v>
      </c>
      <c r="F287" s="54">
        <v>456.98924731182137</v>
      </c>
      <c r="G287" s="54">
        <f>CMG!E280</f>
        <v>318.67374999999998</v>
      </c>
      <c r="H287" s="20">
        <f t="shared" si="42"/>
        <v>145630.47715053553</v>
      </c>
    </row>
    <row r="288" spans="1:8" x14ac:dyDescent="0.2">
      <c r="A288" s="44">
        <f t="shared" si="43"/>
        <v>44785</v>
      </c>
      <c r="B288" s="4">
        <f t="shared" si="44"/>
        <v>15</v>
      </c>
      <c r="C288" s="4">
        <f t="shared" si="40"/>
        <v>2022</v>
      </c>
      <c r="D288" s="4">
        <f t="shared" si="41"/>
        <v>8</v>
      </c>
      <c r="E288" s="45">
        <v>279</v>
      </c>
      <c r="F288" s="54">
        <v>456.98924731182137</v>
      </c>
      <c r="G288" s="54">
        <f>CMG!E281</f>
        <v>318.67374999999998</v>
      </c>
      <c r="H288" s="20">
        <f t="shared" si="42"/>
        <v>145630.47715053553</v>
      </c>
    </row>
    <row r="289" spans="1:8" x14ac:dyDescent="0.2">
      <c r="A289" s="44">
        <f t="shared" si="43"/>
        <v>44785</v>
      </c>
      <c r="B289" s="4">
        <f t="shared" si="44"/>
        <v>16</v>
      </c>
      <c r="C289" s="4">
        <f t="shared" si="40"/>
        <v>2022</v>
      </c>
      <c r="D289" s="4">
        <f t="shared" si="41"/>
        <v>8</v>
      </c>
      <c r="E289" s="45">
        <v>280</v>
      </c>
      <c r="F289" s="54">
        <v>456.98924731182137</v>
      </c>
      <c r="G289" s="54">
        <f>CMG!E282</f>
        <v>310.76715999999999</v>
      </c>
      <c r="H289" s="20">
        <f t="shared" si="42"/>
        <v>142017.25053763235</v>
      </c>
    </row>
    <row r="290" spans="1:8" x14ac:dyDescent="0.2">
      <c r="A290" s="44">
        <f t="shared" si="43"/>
        <v>44785</v>
      </c>
      <c r="B290" s="4">
        <f t="shared" si="44"/>
        <v>17</v>
      </c>
      <c r="C290" s="4">
        <f t="shared" si="40"/>
        <v>2022</v>
      </c>
      <c r="D290" s="4">
        <f t="shared" si="41"/>
        <v>8</v>
      </c>
      <c r="E290" s="45">
        <v>281</v>
      </c>
      <c r="F290" s="54">
        <v>456.98924731182137</v>
      </c>
      <c r="G290" s="54">
        <f>CMG!E283</f>
        <v>305.85777999999999</v>
      </c>
      <c r="H290" s="20">
        <f t="shared" si="42"/>
        <v>139773.71666666464</v>
      </c>
    </row>
    <row r="291" spans="1:8" x14ac:dyDescent="0.2">
      <c r="A291" s="44">
        <f t="shared" si="43"/>
        <v>44785</v>
      </c>
      <c r="B291" s="4">
        <f t="shared" si="44"/>
        <v>18</v>
      </c>
      <c r="C291" s="4">
        <f t="shared" si="40"/>
        <v>2022</v>
      </c>
      <c r="D291" s="4">
        <f t="shared" si="41"/>
        <v>8</v>
      </c>
      <c r="E291" s="45">
        <v>282</v>
      </c>
      <c r="F291" s="54">
        <v>456.98924731182137</v>
      </c>
      <c r="G291" s="54">
        <f>CMG!E284</f>
        <v>252.77069</v>
      </c>
      <c r="H291" s="20">
        <f t="shared" si="42"/>
        <v>115513.48736558974</v>
      </c>
    </row>
    <row r="292" spans="1:8" x14ac:dyDescent="0.2">
      <c r="A292" s="44">
        <f t="shared" si="43"/>
        <v>44785</v>
      </c>
      <c r="B292" s="4">
        <f t="shared" si="44"/>
        <v>19</v>
      </c>
      <c r="C292" s="4">
        <f t="shared" si="40"/>
        <v>2022</v>
      </c>
      <c r="D292" s="4">
        <f t="shared" si="41"/>
        <v>8</v>
      </c>
      <c r="E292" s="45">
        <v>283</v>
      </c>
      <c r="F292" s="54">
        <v>456.98924731182137</v>
      </c>
      <c r="G292" s="54">
        <f>CMG!E285</f>
        <v>93.705079999999995</v>
      </c>
      <c r="H292" s="20">
        <f t="shared" si="42"/>
        <v>42822.213978494001</v>
      </c>
    </row>
    <row r="293" spans="1:8" x14ac:dyDescent="0.2">
      <c r="A293" s="44">
        <f t="shared" si="43"/>
        <v>44785</v>
      </c>
      <c r="B293" s="4">
        <f t="shared" si="44"/>
        <v>20</v>
      </c>
      <c r="C293" s="4">
        <f t="shared" si="40"/>
        <v>2022</v>
      </c>
      <c r="D293" s="4">
        <f t="shared" si="41"/>
        <v>8</v>
      </c>
      <c r="E293" s="45">
        <v>284</v>
      </c>
      <c r="F293" s="54">
        <v>456.98924731182137</v>
      </c>
      <c r="G293" s="54">
        <f>CMG!E286</f>
        <v>93.705079999999995</v>
      </c>
      <c r="H293" s="20">
        <f t="shared" si="42"/>
        <v>42822.213978494001</v>
      </c>
    </row>
    <row r="294" spans="1:8" x14ac:dyDescent="0.2">
      <c r="A294" s="44">
        <f t="shared" si="43"/>
        <v>44785</v>
      </c>
      <c r="B294" s="4">
        <f t="shared" si="44"/>
        <v>21</v>
      </c>
      <c r="C294" s="4">
        <f t="shared" si="40"/>
        <v>2022</v>
      </c>
      <c r="D294" s="4">
        <f t="shared" si="41"/>
        <v>8</v>
      </c>
      <c r="E294" s="45">
        <v>285</v>
      </c>
      <c r="F294" s="54">
        <v>456.98924731182137</v>
      </c>
      <c r="G294" s="54">
        <f>CMG!E287</f>
        <v>93.705079999999995</v>
      </c>
      <c r="H294" s="20">
        <f t="shared" si="42"/>
        <v>42822.213978494001</v>
      </c>
    </row>
    <row r="295" spans="1:8" x14ac:dyDescent="0.2">
      <c r="A295" s="44">
        <f t="shared" si="43"/>
        <v>44785</v>
      </c>
      <c r="B295" s="4">
        <f t="shared" si="44"/>
        <v>22</v>
      </c>
      <c r="C295" s="4">
        <f t="shared" si="40"/>
        <v>2022</v>
      </c>
      <c r="D295" s="4">
        <f t="shared" si="41"/>
        <v>8</v>
      </c>
      <c r="E295" s="45">
        <v>286</v>
      </c>
      <c r="F295" s="54">
        <v>456.98924731182137</v>
      </c>
      <c r="G295" s="54">
        <f>CMG!E288</f>
        <v>93.705079999999995</v>
      </c>
      <c r="H295" s="20">
        <f t="shared" si="42"/>
        <v>42822.213978494001</v>
      </c>
    </row>
    <row r="296" spans="1:8" x14ac:dyDescent="0.2">
      <c r="A296" s="44">
        <f t="shared" si="43"/>
        <v>44785</v>
      </c>
      <c r="B296" s="4">
        <f t="shared" si="44"/>
        <v>23</v>
      </c>
      <c r="C296" s="4">
        <f t="shared" si="40"/>
        <v>2022</v>
      </c>
      <c r="D296" s="4">
        <f t="shared" si="41"/>
        <v>8</v>
      </c>
      <c r="E296" s="45">
        <v>287</v>
      </c>
      <c r="F296" s="54">
        <v>456.98924731182137</v>
      </c>
      <c r="G296" s="54">
        <f>CMG!E289</f>
        <v>93.705079999999995</v>
      </c>
      <c r="H296" s="20">
        <f t="shared" si="42"/>
        <v>42822.213978494001</v>
      </c>
    </row>
    <row r="297" spans="1:8" x14ac:dyDescent="0.2">
      <c r="A297" s="44">
        <f t="shared" si="43"/>
        <v>44785</v>
      </c>
      <c r="B297" s="4">
        <f t="shared" si="44"/>
        <v>24</v>
      </c>
      <c r="C297" s="4">
        <f t="shared" si="40"/>
        <v>2022</v>
      </c>
      <c r="D297" s="4">
        <f t="shared" si="41"/>
        <v>8</v>
      </c>
      <c r="E297" s="45">
        <v>288</v>
      </c>
      <c r="F297" s="54">
        <v>456.98924731182137</v>
      </c>
      <c r="G297" s="54">
        <f>CMG!E290</f>
        <v>93.705079999999995</v>
      </c>
      <c r="H297" s="20">
        <f t="shared" si="42"/>
        <v>42822.213978494001</v>
      </c>
    </row>
    <row r="298" spans="1:8" x14ac:dyDescent="0.2">
      <c r="A298" s="44">
        <f t="shared" si="43"/>
        <v>44786</v>
      </c>
      <c r="B298" s="4">
        <f t="shared" si="44"/>
        <v>1</v>
      </c>
      <c r="C298" s="4">
        <f t="shared" si="40"/>
        <v>2022</v>
      </c>
      <c r="D298" s="4">
        <f t="shared" si="41"/>
        <v>8</v>
      </c>
      <c r="E298" s="45">
        <v>289</v>
      </c>
      <c r="F298" s="54">
        <v>456.98924731182137</v>
      </c>
      <c r="G298" s="54">
        <f>CMG!E291</f>
        <v>97.797460000000001</v>
      </c>
      <c r="H298" s="20">
        <f t="shared" si="42"/>
        <v>44692.387634407962</v>
      </c>
    </row>
    <row r="299" spans="1:8" x14ac:dyDescent="0.2">
      <c r="A299" s="44">
        <f t="shared" si="43"/>
        <v>44786</v>
      </c>
      <c r="B299" s="4">
        <f t="shared" si="44"/>
        <v>2</v>
      </c>
      <c r="C299" s="4">
        <f t="shared" si="40"/>
        <v>2022</v>
      </c>
      <c r="D299" s="4">
        <f t="shared" si="41"/>
        <v>8</v>
      </c>
      <c r="E299" s="45">
        <v>290</v>
      </c>
      <c r="F299" s="54">
        <v>456.98924731182137</v>
      </c>
      <c r="G299" s="54">
        <f>CMG!E292</f>
        <v>97.797460000000001</v>
      </c>
      <c r="H299" s="20">
        <f t="shared" si="42"/>
        <v>44692.387634407962</v>
      </c>
    </row>
    <row r="300" spans="1:8" x14ac:dyDescent="0.2">
      <c r="A300" s="44">
        <f t="shared" si="43"/>
        <v>44786</v>
      </c>
      <c r="B300" s="4">
        <f t="shared" si="44"/>
        <v>3</v>
      </c>
      <c r="C300" s="4">
        <f t="shared" si="40"/>
        <v>2022</v>
      </c>
      <c r="D300" s="4">
        <f t="shared" si="41"/>
        <v>8</v>
      </c>
      <c r="E300" s="45">
        <v>291</v>
      </c>
      <c r="F300" s="54">
        <v>456.98924731182137</v>
      </c>
      <c r="G300" s="54">
        <f>CMG!E293</f>
        <v>97.797460000000001</v>
      </c>
      <c r="H300" s="20">
        <f t="shared" si="42"/>
        <v>44692.387634407962</v>
      </c>
    </row>
    <row r="301" spans="1:8" x14ac:dyDescent="0.2">
      <c r="A301" s="44">
        <f t="shared" si="43"/>
        <v>44786</v>
      </c>
      <c r="B301" s="4">
        <f t="shared" si="44"/>
        <v>4</v>
      </c>
      <c r="C301" s="4">
        <f t="shared" si="40"/>
        <v>2022</v>
      </c>
      <c r="D301" s="4">
        <f t="shared" si="41"/>
        <v>8</v>
      </c>
      <c r="E301" s="45">
        <v>292</v>
      </c>
      <c r="F301" s="54">
        <v>456.98924731182137</v>
      </c>
      <c r="G301" s="54">
        <f>CMG!E294</f>
        <v>97.797460000000001</v>
      </c>
      <c r="H301" s="20">
        <f t="shared" si="42"/>
        <v>44692.387634407962</v>
      </c>
    </row>
    <row r="302" spans="1:8" x14ac:dyDescent="0.2">
      <c r="A302" s="44">
        <f t="shared" si="43"/>
        <v>44786</v>
      </c>
      <c r="B302" s="4">
        <f t="shared" si="44"/>
        <v>5</v>
      </c>
      <c r="C302" s="4">
        <f t="shared" si="40"/>
        <v>2022</v>
      </c>
      <c r="D302" s="4">
        <f t="shared" si="41"/>
        <v>8</v>
      </c>
      <c r="E302" s="45">
        <v>293</v>
      </c>
      <c r="F302" s="54">
        <v>456.98924731182137</v>
      </c>
      <c r="G302" s="54">
        <f>CMG!E295</f>
        <v>97.797460000000001</v>
      </c>
      <c r="H302" s="20">
        <f t="shared" si="42"/>
        <v>44692.387634407962</v>
      </c>
    </row>
    <row r="303" spans="1:8" x14ac:dyDescent="0.2">
      <c r="A303" s="44">
        <f t="shared" si="43"/>
        <v>44786</v>
      </c>
      <c r="B303" s="4">
        <f t="shared" si="44"/>
        <v>6</v>
      </c>
      <c r="C303" s="4">
        <f t="shared" si="40"/>
        <v>2022</v>
      </c>
      <c r="D303" s="4">
        <f t="shared" si="41"/>
        <v>8</v>
      </c>
      <c r="E303" s="45">
        <v>294</v>
      </c>
      <c r="F303" s="54">
        <v>456.98924731182137</v>
      </c>
      <c r="G303" s="54">
        <f>CMG!E296</f>
        <v>97.797460000000001</v>
      </c>
      <c r="H303" s="20">
        <f t="shared" si="42"/>
        <v>44692.387634407962</v>
      </c>
    </row>
    <row r="304" spans="1:8" x14ac:dyDescent="0.2">
      <c r="A304" s="44">
        <f t="shared" si="43"/>
        <v>44786</v>
      </c>
      <c r="B304" s="4">
        <f t="shared" si="44"/>
        <v>7</v>
      </c>
      <c r="C304" s="4">
        <f t="shared" si="40"/>
        <v>2022</v>
      </c>
      <c r="D304" s="4">
        <f t="shared" si="41"/>
        <v>8</v>
      </c>
      <c r="E304" s="45">
        <v>295</v>
      </c>
      <c r="F304" s="54">
        <v>456.98924731182137</v>
      </c>
      <c r="G304" s="54">
        <f>CMG!E297</f>
        <v>97.797460000000001</v>
      </c>
      <c r="H304" s="20">
        <f t="shared" si="42"/>
        <v>44692.387634407962</v>
      </c>
    </row>
    <row r="305" spans="1:8" x14ac:dyDescent="0.2">
      <c r="A305" s="44">
        <f t="shared" si="43"/>
        <v>44786</v>
      </c>
      <c r="B305" s="4">
        <f t="shared" si="44"/>
        <v>8</v>
      </c>
      <c r="C305" s="4">
        <f t="shared" si="40"/>
        <v>2022</v>
      </c>
      <c r="D305" s="4">
        <f t="shared" si="41"/>
        <v>8</v>
      </c>
      <c r="E305" s="45">
        <v>296</v>
      </c>
      <c r="F305" s="54">
        <v>456.98924731182137</v>
      </c>
      <c r="G305" s="54">
        <f>CMG!E298</f>
        <v>97.797460000000001</v>
      </c>
      <c r="H305" s="20">
        <f t="shared" si="42"/>
        <v>44692.387634407962</v>
      </c>
    </row>
    <row r="306" spans="1:8" x14ac:dyDescent="0.2">
      <c r="A306" s="44">
        <f t="shared" si="43"/>
        <v>44786</v>
      </c>
      <c r="B306" s="4">
        <f t="shared" si="44"/>
        <v>9</v>
      </c>
      <c r="C306" s="4">
        <f t="shared" si="40"/>
        <v>2022</v>
      </c>
      <c r="D306" s="4">
        <f t="shared" si="41"/>
        <v>8</v>
      </c>
      <c r="E306" s="45">
        <v>297</v>
      </c>
      <c r="F306" s="54">
        <v>456.98924731182137</v>
      </c>
      <c r="G306" s="54">
        <f>CMG!E299</f>
        <v>98.115099999999998</v>
      </c>
      <c r="H306" s="20">
        <f t="shared" si="42"/>
        <v>44837.545698924085</v>
      </c>
    </row>
    <row r="307" spans="1:8" x14ac:dyDescent="0.2">
      <c r="A307" s="44">
        <f t="shared" si="43"/>
        <v>44786</v>
      </c>
      <c r="B307" s="4">
        <f t="shared" si="44"/>
        <v>10</v>
      </c>
      <c r="C307" s="4">
        <f t="shared" si="40"/>
        <v>2022</v>
      </c>
      <c r="D307" s="4">
        <f t="shared" si="41"/>
        <v>8</v>
      </c>
      <c r="E307" s="45">
        <v>298</v>
      </c>
      <c r="F307" s="54">
        <v>456.98924731182137</v>
      </c>
      <c r="G307" s="54">
        <f>CMG!E300</f>
        <v>224.89708999999999</v>
      </c>
      <c r="H307" s="20">
        <f t="shared" si="42"/>
        <v>102775.55188171894</v>
      </c>
    </row>
    <row r="308" spans="1:8" x14ac:dyDescent="0.2">
      <c r="A308" s="44">
        <f t="shared" si="43"/>
        <v>44786</v>
      </c>
      <c r="B308" s="4">
        <f t="shared" si="44"/>
        <v>11</v>
      </c>
      <c r="C308" s="4">
        <f t="shared" si="40"/>
        <v>2022</v>
      </c>
      <c r="D308" s="4">
        <f t="shared" si="41"/>
        <v>8</v>
      </c>
      <c r="E308" s="45">
        <v>299</v>
      </c>
      <c r="F308" s="54">
        <v>456.98924731182137</v>
      </c>
      <c r="G308" s="54">
        <f>CMG!E301</f>
        <v>295.40408000000002</v>
      </c>
      <c r="H308" s="20">
        <f t="shared" si="42"/>
        <v>134996.48817204108</v>
      </c>
    </row>
    <row r="309" spans="1:8" x14ac:dyDescent="0.2">
      <c r="A309" s="44">
        <f t="shared" si="43"/>
        <v>44786</v>
      </c>
      <c r="B309" s="4">
        <f t="shared" si="44"/>
        <v>12</v>
      </c>
      <c r="C309" s="4">
        <f t="shared" si="40"/>
        <v>2022</v>
      </c>
      <c r="D309" s="4">
        <f t="shared" si="41"/>
        <v>8</v>
      </c>
      <c r="E309" s="45">
        <v>300</v>
      </c>
      <c r="F309" s="54">
        <v>456.98924731182137</v>
      </c>
      <c r="G309" s="54">
        <f>CMG!E302</f>
        <v>297.45109000000002</v>
      </c>
      <c r="H309" s="20">
        <f t="shared" si="42"/>
        <v>135931.94973118085</v>
      </c>
    </row>
    <row r="310" spans="1:8" x14ac:dyDescent="0.2">
      <c r="A310" s="44">
        <f t="shared" si="43"/>
        <v>44786</v>
      </c>
      <c r="B310" s="4">
        <f t="shared" si="44"/>
        <v>13</v>
      </c>
      <c r="C310" s="4">
        <f t="shared" si="40"/>
        <v>2022</v>
      </c>
      <c r="D310" s="4">
        <f t="shared" si="41"/>
        <v>8</v>
      </c>
      <c r="E310" s="45">
        <v>301</v>
      </c>
      <c r="F310" s="54">
        <v>456.98924731182137</v>
      </c>
      <c r="G310" s="54">
        <f>CMG!E303</f>
        <v>297.45109000000002</v>
      </c>
      <c r="H310" s="20">
        <f t="shared" si="42"/>
        <v>135931.94973118085</v>
      </c>
    </row>
    <row r="311" spans="1:8" x14ac:dyDescent="0.2">
      <c r="A311" s="44">
        <f t="shared" si="43"/>
        <v>44786</v>
      </c>
      <c r="B311" s="4">
        <f t="shared" si="44"/>
        <v>14</v>
      </c>
      <c r="C311" s="4">
        <f t="shared" si="40"/>
        <v>2022</v>
      </c>
      <c r="D311" s="4">
        <f t="shared" si="41"/>
        <v>8</v>
      </c>
      <c r="E311" s="45">
        <v>302</v>
      </c>
      <c r="F311" s="54">
        <v>456.98924731182137</v>
      </c>
      <c r="G311" s="54">
        <f>CMG!E304</f>
        <v>297.45109000000002</v>
      </c>
      <c r="H311" s="20">
        <f t="shared" si="42"/>
        <v>135931.94973118085</v>
      </c>
    </row>
    <row r="312" spans="1:8" x14ac:dyDescent="0.2">
      <c r="A312" s="44">
        <f t="shared" si="43"/>
        <v>44786</v>
      </c>
      <c r="B312" s="4">
        <f t="shared" si="44"/>
        <v>15</v>
      </c>
      <c r="C312" s="4">
        <f t="shared" si="40"/>
        <v>2022</v>
      </c>
      <c r="D312" s="4">
        <f t="shared" si="41"/>
        <v>8</v>
      </c>
      <c r="E312" s="45">
        <v>303</v>
      </c>
      <c r="F312" s="54">
        <v>456.98924731182137</v>
      </c>
      <c r="G312" s="54">
        <f>CMG!E305</f>
        <v>297.45109000000002</v>
      </c>
      <c r="H312" s="20">
        <f t="shared" si="42"/>
        <v>135931.94973118085</v>
      </c>
    </row>
    <row r="313" spans="1:8" x14ac:dyDescent="0.2">
      <c r="A313" s="44">
        <f t="shared" si="43"/>
        <v>44786</v>
      </c>
      <c r="B313" s="4">
        <f t="shared" si="44"/>
        <v>16</v>
      </c>
      <c r="C313" s="4">
        <f t="shared" si="40"/>
        <v>2022</v>
      </c>
      <c r="D313" s="4">
        <f t="shared" si="41"/>
        <v>8</v>
      </c>
      <c r="E313" s="45">
        <v>304</v>
      </c>
      <c r="F313" s="54">
        <v>456.98924731182137</v>
      </c>
      <c r="G313" s="54">
        <f>CMG!E306</f>
        <v>268.16656</v>
      </c>
      <c r="H313" s="20">
        <f t="shared" si="42"/>
        <v>122549.23440860039</v>
      </c>
    </row>
    <row r="314" spans="1:8" x14ac:dyDescent="0.2">
      <c r="A314" s="44">
        <f t="shared" si="43"/>
        <v>44786</v>
      </c>
      <c r="B314" s="4">
        <f t="shared" si="44"/>
        <v>17</v>
      </c>
      <c r="C314" s="4">
        <f t="shared" si="40"/>
        <v>2022</v>
      </c>
      <c r="D314" s="4">
        <f t="shared" si="41"/>
        <v>8</v>
      </c>
      <c r="E314" s="45">
        <v>305</v>
      </c>
      <c r="F314" s="54">
        <v>456.98924731182137</v>
      </c>
      <c r="G314" s="54">
        <f>CMG!E307</f>
        <v>140.37870000000001</v>
      </c>
      <c r="H314" s="20">
        <f t="shared" si="42"/>
        <v>64151.556451611985</v>
      </c>
    </row>
    <row r="315" spans="1:8" x14ac:dyDescent="0.2">
      <c r="A315" s="44">
        <f t="shared" si="43"/>
        <v>44786</v>
      </c>
      <c r="B315" s="4">
        <f t="shared" si="44"/>
        <v>18</v>
      </c>
      <c r="C315" s="4">
        <f t="shared" si="40"/>
        <v>2022</v>
      </c>
      <c r="D315" s="4">
        <f t="shared" si="41"/>
        <v>8</v>
      </c>
      <c r="E315" s="45">
        <v>306</v>
      </c>
      <c r="F315" s="54">
        <v>456.98924731182137</v>
      </c>
      <c r="G315" s="54">
        <f>CMG!E308</f>
        <v>98.115099999999998</v>
      </c>
      <c r="H315" s="20">
        <f t="shared" si="42"/>
        <v>44837.545698924085</v>
      </c>
    </row>
    <row r="316" spans="1:8" x14ac:dyDescent="0.2">
      <c r="A316" s="44">
        <f t="shared" si="43"/>
        <v>44786</v>
      </c>
      <c r="B316" s="4">
        <f t="shared" si="44"/>
        <v>19</v>
      </c>
      <c r="C316" s="4">
        <f t="shared" si="40"/>
        <v>2022</v>
      </c>
      <c r="D316" s="4">
        <f t="shared" si="41"/>
        <v>8</v>
      </c>
      <c r="E316" s="45">
        <v>307</v>
      </c>
      <c r="F316" s="54">
        <v>456.98924731182137</v>
      </c>
      <c r="G316" s="54">
        <f>CMG!E309</f>
        <v>97.620990000000006</v>
      </c>
      <c r="H316" s="20">
        <f t="shared" si="42"/>
        <v>44611.742741934846</v>
      </c>
    </row>
    <row r="317" spans="1:8" x14ac:dyDescent="0.2">
      <c r="A317" s="44">
        <f t="shared" si="43"/>
        <v>44786</v>
      </c>
      <c r="B317" s="4">
        <f t="shared" si="44"/>
        <v>20</v>
      </c>
      <c r="C317" s="4">
        <f t="shared" si="40"/>
        <v>2022</v>
      </c>
      <c r="D317" s="4">
        <f t="shared" si="41"/>
        <v>8</v>
      </c>
      <c r="E317" s="45">
        <v>308</v>
      </c>
      <c r="F317" s="54">
        <v>456.98924731182137</v>
      </c>
      <c r="G317" s="54">
        <f>CMG!E310</f>
        <v>94.021079999999998</v>
      </c>
      <c r="H317" s="20">
        <f t="shared" si="42"/>
        <v>42966.622580644544</v>
      </c>
    </row>
    <row r="318" spans="1:8" x14ac:dyDescent="0.2">
      <c r="A318" s="44">
        <f t="shared" si="43"/>
        <v>44786</v>
      </c>
      <c r="B318" s="4">
        <f t="shared" si="44"/>
        <v>21</v>
      </c>
      <c r="C318" s="4">
        <f t="shared" si="40"/>
        <v>2022</v>
      </c>
      <c r="D318" s="4">
        <f t="shared" si="41"/>
        <v>8</v>
      </c>
      <c r="E318" s="45">
        <v>309</v>
      </c>
      <c r="F318" s="54">
        <v>456.98924731182137</v>
      </c>
      <c r="G318" s="54">
        <f>CMG!E311</f>
        <v>95.971029999999999</v>
      </c>
      <c r="H318" s="20">
        <f t="shared" si="42"/>
        <v>43857.728763440231</v>
      </c>
    </row>
    <row r="319" spans="1:8" x14ac:dyDescent="0.2">
      <c r="A319" s="44">
        <f t="shared" si="43"/>
        <v>44786</v>
      </c>
      <c r="B319" s="4">
        <f t="shared" si="44"/>
        <v>22</v>
      </c>
      <c r="C319" s="4">
        <f t="shared" si="40"/>
        <v>2022</v>
      </c>
      <c r="D319" s="4">
        <f t="shared" si="41"/>
        <v>8</v>
      </c>
      <c r="E319" s="45">
        <v>310</v>
      </c>
      <c r="F319" s="54">
        <v>456.98924731182137</v>
      </c>
      <c r="G319" s="54">
        <f>CMG!E312</f>
        <v>98.344499999999996</v>
      </c>
      <c r="H319" s="20">
        <f t="shared" si="42"/>
        <v>44942.379032257413</v>
      </c>
    </row>
    <row r="320" spans="1:8" x14ac:dyDescent="0.2">
      <c r="A320" s="44">
        <f t="shared" si="43"/>
        <v>44786</v>
      </c>
      <c r="B320" s="4">
        <f t="shared" si="44"/>
        <v>23</v>
      </c>
      <c r="C320" s="4">
        <f t="shared" si="40"/>
        <v>2022</v>
      </c>
      <c r="D320" s="4">
        <f t="shared" si="41"/>
        <v>8</v>
      </c>
      <c r="E320" s="45">
        <v>311</v>
      </c>
      <c r="F320" s="54">
        <v>456.98924731182137</v>
      </c>
      <c r="G320" s="54">
        <f>CMG!E313</f>
        <v>98.344499999999996</v>
      </c>
      <c r="H320" s="20">
        <f t="shared" si="42"/>
        <v>44942.379032257413</v>
      </c>
    </row>
    <row r="321" spans="1:8" x14ac:dyDescent="0.2">
      <c r="A321" s="44">
        <f t="shared" si="43"/>
        <v>44786</v>
      </c>
      <c r="B321" s="4">
        <f t="shared" si="44"/>
        <v>24</v>
      </c>
      <c r="C321" s="4">
        <f t="shared" si="40"/>
        <v>2022</v>
      </c>
      <c r="D321" s="4">
        <f t="shared" si="41"/>
        <v>8</v>
      </c>
      <c r="E321" s="45">
        <v>312</v>
      </c>
      <c r="F321" s="54">
        <v>456.98924731182137</v>
      </c>
      <c r="G321" s="54">
        <f>CMG!E314</f>
        <v>95.318110000000004</v>
      </c>
      <c r="H321" s="20">
        <f t="shared" si="42"/>
        <v>43559.351344085393</v>
      </c>
    </row>
    <row r="322" spans="1:8" x14ac:dyDescent="0.2">
      <c r="A322" s="44">
        <f t="shared" si="43"/>
        <v>44787</v>
      </c>
      <c r="B322" s="4">
        <f t="shared" si="44"/>
        <v>1</v>
      </c>
      <c r="C322" s="4">
        <f t="shared" si="40"/>
        <v>2022</v>
      </c>
      <c r="D322" s="4">
        <f t="shared" si="41"/>
        <v>8</v>
      </c>
      <c r="E322" s="45">
        <v>313</v>
      </c>
      <c r="F322" s="54">
        <v>456.98924731182137</v>
      </c>
      <c r="G322" s="54">
        <f>CMG!E315</f>
        <v>82.586089999999999</v>
      </c>
      <c r="H322" s="20">
        <f t="shared" si="42"/>
        <v>37740.955107526337</v>
      </c>
    </row>
    <row r="323" spans="1:8" x14ac:dyDescent="0.2">
      <c r="A323" s="44">
        <f t="shared" si="43"/>
        <v>44787</v>
      </c>
      <c r="B323" s="4">
        <f t="shared" si="44"/>
        <v>2</v>
      </c>
      <c r="C323" s="4">
        <f t="shared" si="40"/>
        <v>2022</v>
      </c>
      <c r="D323" s="4">
        <f t="shared" si="41"/>
        <v>8</v>
      </c>
      <c r="E323" s="45">
        <v>314</v>
      </c>
      <c r="F323" s="54">
        <v>456.98924731182137</v>
      </c>
      <c r="G323" s="54">
        <f>CMG!E316</f>
        <v>82.586089999999999</v>
      </c>
      <c r="H323" s="20">
        <f t="shared" si="42"/>
        <v>37740.955107526337</v>
      </c>
    </row>
    <row r="324" spans="1:8" x14ac:dyDescent="0.2">
      <c r="A324" s="44">
        <f t="shared" si="43"/>
        <v>44787</v>
      </c>
      <c r="B324" s="4">
        <f t="shared" si="44"/>
        <v>3</v>
      </c>
      <c r="C324" s="4">
        <f t="shared" si="40"/>
        <v>2022</v>
      </c>
      <c r="D324" s="4">
        <f t="shared" si="41"/>
        <v>8</v>
      </c>
      <c r="E324" s="45">
        <v>315</v>
      </c>
      <c r="F324" s="54">
        <v>456.98924731182137</v>
      </c>
      <c r="G324" s="54">
        <f>CMG!E317</f>
        <v>82.586089999999999</v>
      </c>
      <c r="H324" s="20">
        <f t="shared" si="42"/>
        <v>37740.955107526337</v>
      </c>
    </row>
    <row r="325" spans="1:8" x14ac:dyDescent="0.2">
      <c r="A325" s="44">
        <f t="shared" si="43"/>
        <v>44787</v>
      </c>
      <c r="B325" s="4">
        <f t="shared" si="44"/>
        <v>4</v>
      </c>
      <c r="C325" s="4">
        <f t="shared" si="40"/>
        <v>2022</v>
      </c>
      <c r="D325" s="4">
        <f t="shared" si="41"/>
        <v>8</v>
      </c>
      <c r="E325" s="45">
        <v>316</v>
      </c>
      <c r="F325" s="54">
        <v>456.98924731182137</v>
      </c>
      <c r="G325" s="54">
        <f>CMG!E318</f>
        <v>82.586089999999999</v>
      </c>
      <c r="H325" s="20">
        <f t="shared" si="42"/>
        <v>37740.955107526337</v>
      </c>
    </row>
    <row r="326" spans="1:8" x14ac:dyDescent="0.2">
      <c r="A326" s="44">
        <f t="shared" si="43"/>
        <v>44787</v>
      </c>
      <c r="B326" s="4">
        <f t="shared" si="44"/>
        <v>5</v>
      </c>
      <c r="C326" s="4">
        <f t="shared" si="40"/>
        <v>2022</v>
      </c>
      <c r="D326" s="4">
        <f t="shared" si="41"/>
        <v>8</v>
      </c>
      <c r="E326" s="45">
        <v>317</v>
      </c>
      <c r="F326" s="54">
        <v>456.98924731182137</v>
      </c>
      <c r="G326" s="54">
        <f>CMG!E319</f>
        <v>82.586089999999999</v>
      </c>
      <c r="H326" s="20">
        <f t="shared" si="42"/>
        <v>37740.955107526337</v>
      </c>
    </row>
    <row r="327" spans="1:8" x14ac:dyDescent="0.2">
      <c r="A327" s="44">
        <f t="shared" si="43"/>
        <v>44787</v>
      </c>
      <c r="B327" s="4">
        <f t="shared" si="44"/>
        <v>6</v>
      </c>
      <c r="C327" s="4">
        <f t="shared" si="40"/>
        <v>2022</v>
      </c>
      <c r="D327" s="4">
        <f t="shared" si="41"/>
        <v>8</v>
      </c>
      <c r="E327" s="45">
        <v>318</v>
      </c>
      <c r="F327" s="54">
        <v>456.98924731182137</v>
      </c>
      <c r="G327" s="54">
        <f>CMG!E320</f>
        <v>82.586089999999999</v>
      </c>
      <c r="H327" s="20">
        <f t="shared" si="42"/>
        <v>37740.955107526337</v>
      </c>
    </row>
    <row r="328" spans="1:8" x14ac:dyDescent="0.2">
      <c r="A328" s="44">
        <f t="shared" si="43"/>
        <v>44787</v>
      </c>
      <c r="B328" s="4">
        <f t="shared" si="44"/>
        <v>7</v>
      </c>
      <c r="C328" s="4">
        <f t="shared" si="40"/>
        <v>2022</v>
      </c>
      <c r="D328" s="4">
        <f t="shared" si="41"/>
        <v>8</v>
      </c>
      <c r="E328" s="45">
        <v>319</v>
      </c>
      <c r="F328" s="54">
        <v>456.98924731182137</v>
      </c>
      <c r="G328" s="54">
        <f>CMG!E321</f>
        <v>82.586089999999999</v>
      </c>
      <c r="H328" s="20">
        <f t="shared" si="42"/>
        <v>37740.955107526337</v>
      </c>
    </row>
    <row r="329" spans="1:8" x14ac:dyDescent="0.2">
      <c r="A329" s="44">
        <f t="shared" si="43"/>
        <v>44787</v>
      </c>
      <c r="B329" s="4">
        <f t="shared" si="44"/>
        <v>8</v>
      </c>
      <c r="C329" s="4">
        <f t="shared" si="40"/>
        <v>2022</v>
      </c>
      <c r="D329" s="4">
        <f t="shared" si="41"/>
        <v>8</v>
      </c>
      <c r="E329" s="45">
        <v>320</v>
      </c>
      <c r="F329" s="54">
        <v>456.98924731182137</v>
      </c>
      <c r="G329" s="54">
        <f>CMG!E322</f>
        <v>70.004059999999996</v>
      </c>
      <c r="H329" s="20">
        <f t="shared" si="42"/>
        <v>31991.102688171581</v>
      </c>
    </row>
    <row r="330" spans="1:8" x14ac:dyDescent="0.2">
      <c r="A330" s="44">
        <f t="shared" si="43"/>
        <v>44787</v>
      </c>
      <c r="B330" s="4">
        <f t="shared" si="44"/>
        <v>9</v>
      </c>
      <c r="C330" s="4">
        <f t="shared" ref="C330:C393" si="45">YEAR(A330)</f>
        <v>2022</v>
      </c>
      <c r="D330" s="4">
        <f t="shared" ref="D330:D393" si="46">MONTH(A330)</f>
        <v>8</v>
      </c>
      <c r="E330" s="45">
        <v>321</v>
      </c>
      <c r="F330" s="54">
        <v>456.98924731182137</v>
      </c>
      <c r="G330" s="54">
        <f>CMG!E323</f>
        <v>29.046299999999999</v>
      </c>
      <c r="H330" s="20">
        <f t="shared" si="42"/>
        <v>13273.846774193356</v>
      </c>
    </row>
    <row r="331" spans="1:8" x14ac:dyDescent="0.2">
      <c r="A331" s="44">
        <f t="shared" si="43"/>
        <v>44787</v>
      </c>
      <c r="B331" s="4">
        <f t="shared" si="44"/>
        <v>10</v>
      </c>
      <c r="C331" s="4">
        <f t="shared" si="45"/>
        <v>2022</v>
      </c>
      <c r="D331" s="4">
        <f t="shared" si="46"/>
        <v>8</v>
      </c>
      <c r="E331" s="45">
        <v>322</v>
      </c>
      <c r="F331" s="54">
        <v>456.98924731182137</v>
      </c>
      <c r="G331" s="54">
        <f>CMG!E324</f>
        <v>0</v>
      </c>
      <c r="H331" s="20">
        <f t="shared" ref="H331:H394" si="47">F331*G331</f>
        <v>0</v>
      </c>
    </row>
    <row r="332" spans="1:8" x14ac:dyDescent="0.2">
      <c r="A332" s="44">
        <f t="shared" ref="A332:A395" si="48">IF(B331=24,A331+1,A331)</f>
        <v>44787</v>
      </c>
      <c r="B332" s="4">
        <f t="shared" ref="B332:B395" si="49">IF(B331=24,1,B331+1)</f>
        <v>11</v>
      </c>
      <c r="C332" s="4">
        <f t="shared" si="45"/>
        <v>2022</v>
      </c>
      <c r="D332" s="4">
        <f t="shared" si="46"/>
        <v>8</v>
      </c>
      <c r="E332" s="45">
        <v>323</v>
      </c>
      <c r="F332" s="54">
        <v>456.98924731182137</v>
      </c>
      <c r="G332" s="54">
        <f>CMG!E325</f>
        <v>64.401269999999997</v>
      </c>
      <c r="H332" s="20">
        <f t="shared" si="47"/>
        <v>29430.687903225382</v>
      </c>
    </row>
    <row r="333" spans="1:8" x14ac:dyDescent="0.2">
      <c r="A333" s="44">
        <f t="shared" si="48"/>
        <v>44787</v>
      </c>
      <c r="B333" s="4">
        <f t="shared" si="49"/>
        <v>12</v>
      </c>
      <c r="C333" s="4">
        <f t="shared" si="45"/>
        <v>2022</v>
      </c>
      <c r="D333" s="4">
        <f t="shared" si="46"/>
        <v>8</v>
      </c>
      <c r="E333" s="45">
        <v>324</v>
      </c>
      <c r="F333" s="54">
        <v>456.98924731182137</v>
      </c>
      <c r="G333" s="54">
        <f>CMG!E326</f>
        <v>66.624740000000003</v>
      </c>
      <c r="H333" s="20">
        <f t="shared" si="47"/>
        <v>30446.789784945799</v>
      </c>
    </row>
    <row r="334" spans="1:8" x14ac:dyDescent="0.2">
      <c r="A334" s="44">
        <f t="shared" si="48"/>
        <v>44787</v>
      </c>
      <c r="B334" s="4">
        <f t="shared" si="49"/>
        <v>13</v>
      </c>
      <c r="C334" s="4">
        <f t="shared" si="45"/>
        <v>2022</v>
      </c>
      <c r="D334" s="4">
        <f t="shared" si="46"/>
        <v>8</v>
      </c>
      <c r="E334" s="45">
        <v>325</v>
      </c>
      <c r="F334" s="54">
        <v>456.98924731182137</v>
      </c>
      <c r="G334" s="54">
        <f>CMG!E327</f>
        <v>37.322560000000003</v>
      </c>
      <c r="H334" s="20">
        <f t="shared" si="47"/>
        <v>17056.008602150294</v>
      </c>
    </row>
    <row r="335" spans="1:8" x14ac:dyDescent="0.2">
      <c r="A335" s="44">
        <f t="shared" si="48"/>
        <v>44787</v>
      </c>
      <c r="B335" s="4">
        <f t="shared" si="49"/>
        <v>14</v>
      </c>
      <c r="C335" s="4">
        <f t="shared" si="45"/>
        <v>2022</v>
      </c>
      <c r="D335" s="4">
        <f t="shared" si="46"/>
        <v>8</v>
      </c>
      <c r="E335" s="45">
        <v>326</v>
      </c>
      <c r="F335" s="54">
        <v>456.98924731182137</v>
      </c>
      <c r="G335" s="54">
        <f>CMG!E328</f>
        <v>0</v>
      </c>
      <c r="H335" s="20">
        <f t="shared" si="47"/>
        <v>0</v>
      </c>
    </row>
    <row r="336" spans="1:8" x14ac:dyDescent="0.2">
      <c r="A336" s="44">
        <f t="shared" si="48"/>
        <v>44787</v>
      </c>
      <c r="B336" s="4">
        <f t="shared" si="49"/>
        <v>15</v>
      </c>
      <c r="C336" s="4">
        <f t="shared" si="45"/>
        <v>2022</v>
      </c>
      <c r="D336" s="4">
        <f t="shared" si="46"/>
        <v>8</v>
      </c>
      <c r="E336" s="45">
        <v>327</v>
      </c>
      <c r="F336" s="54">
        <v>456.98924731182137</v>
      </c>
      <c r="G336" s="54">
        <f>CMG!E329</f>
        <v>0</v>
      </c>
      <c r="H336" s="20">
        <f t="shared" si="47"/>
        <v>0</v>
      </c>
    </row>
    <row r="337" spans="1:8" x14ac:dyDescent="0.2">
      <c r="A337" s="44">
        <f t="shared" si="48"/>
        <v>44787</v>
      </c>
      <c r="B337" s="4">
        <f t="shared" si="49"/>
        <v>16</v>
      </c>
      <c r="C337" s="4">
        <f t="shared" si="45"/>
        <v>2022</v>
      </c>
      <c r="D337" s="4">
        <f t="shared" si="46"/>
        <v>8</v>
      </c>
      <c r="E337" s="45">
        <v>328</v>
      </c>
      <c r="F337" s="54">
        <v>456.98924731182137</v>
      </c>
      <c r="G337" s="54">
        <f>CMG!E330</f>
        <v>55.525030000000001</v>
      </c>
      <c r="H337" s="20">
        <f t="shared" si="47"/>
        <v>25374.341666666303</v>
      </c>
    </row>
    <row r="338" spans="1:8" x14ac:dyDescent="0.2">
      <c r="A338" s="44">
        <f t="shared" si="48"/>
        <v>44787</v>
      </c>
      <c r="B338" s="4">
        <f t="shared" si="49"/>
        <v>17</v>
      </c>
      <c r="C338" s="4">
        <f t="shared" si="45"/>
        <v>2022</v>
      </c>
      <c r="D338" s="4">
        <f t="shared" si="46"/>
        <v>8</v>
      </c>
      <c r="E338" s="45">
        <v>329</v>
      </c>
      <c r="F338" s="54">
        <v>456.98924731182137</v>
      </c>
      <c r="G338" s="54">
        <f>CMG!E331</f>
        <v>77.856800000000007</v>
      </c>
      <c r="H338" s="20">
        <f t="shared" si="47"/>
        <v>35579.720430107016</v>
      </c>
    </row>
    <row r="339" spans="1:8" x14ac:dyDescent="0.2">
      <c r="A339" s="44">
        <f t="shared" si="48"/>
        <v>44787</v>
      </c>
      <c r="B339" s="4">
        <f t="shared" si="49"/>
        <v>18</v>
      </c>
      <c r="C339" s="4">
        <f t="shared" si="45"/>
        <v>2022</v>
      </c>
      <c r="D339" s="4">
        <f t="shared" si="46"/>
        <v>8</v>
      </c>
      <c r="E339" s="45">
        <v>330</v>
      </c>
      <c r="F339" s="54">
        <v>456.98924731182137</v>
      </c>
      <c r="G339" s="54">
        <f>CMG!E332</f>
        <v>107.24721</v>
      </c>
      <c r="H339" s="20">
        <f t="shared" si="47"/>
        <v>49010.821774192838</v>
      </c>
    </row>
    <row r="340" spans="1:8" x14ac:dyDescent="0.2">
      <c r="A340" s="44">
        <f t="shared" si="48"/>
        <v>44787</v>
      </c>
      <c r="B340" s="4">
        <f t="shared" si="49"/>
        <v>19</v>
      </c>
      <c r="C340" s="4">
        <f t="shared" si="45"/>
        <v>2022</v>
      </c>
      <c r="D340" s="4">
        <f t="shared" si="46"/>
        <v>8</v>
      </c>
      <c r="E340" s="45">
        <v>331</v>
      </c>
      <c r="F340" s="54">
        <v>456.98924731182137</v>
      </c>
      <c r="G340" s="54">
        <f>CMG!E333</f>
        <v>126.05849000000001</v>
      </c>
      <c r="H340" s="20">
        <f t="shared" si="47"/>
        <v>57607.374462364765</v>
      </c>
    </row>
    <row r="341" spans="1:8" x14ac:dyDescent="0.2">
      <c r="A341" s="44">
        <f t="shared" si="48"/>
        <v>44787</v>
      </c>
      <c r="B341" s="4">
        <f t="shared" si="49"/>
        <v>20</v>
      </c>
      <c r="C341" s="4">
        <f t="shared" si="45"/>
        <v>2022</v>
      </c>
      <c r="D341" s="4">
        <f t="shared" si="46"/>
        <v>8</v>
      </c>
      <c r="E341" s="45">
        <v>332</v>
      </c>
      <c r="F341" s="54">
        <v>456.98924731182137</v>
      </c>
      <c r="G341" s="54">
        <f>CMG!E334</f>
        <v>117.11166</v>
      </c>
      <c r="H341" s="20">
        <f t="shared" si="47"/>
        <v>53518.769354837939</v>
      </c>
    </row>
    <row r="342" spans="1:8" x14ac:dyDescent="0.2">
      <c r="A342" s="44">
        <f t="shared" si="48"/>
        <v>44787</v>
      </c>
      <c r="B342" s="4">
        <f t="shared" si="49"/>
        <v>21</v>
      </c>
      <c r="C342" s="4">
        <f t="shared" si="45"/>
        <v>2022</v>
      </c>
      <c r="D342" s="4">
        <f t="shared" si="46"/>
        <v>8</v>
      </c>
      <c r="E342" s="45">
        <v>333</v>
      </c>
      <c r="F342" s="54">
        <v>456.98924731182137</v>
      </c>
      <c r="G342" s="54">
        <f>CMG!E335</f>
        <v>117.11166</v>
      </c>
      <c r="H342" s="20">
        <f t="shared" si="47"/>
        <v>53518.769354837939</v>
      </c>
    </row>
    <row r="343" spans="1:8" x14ac:dyDescent="0.2">
      <c r="A343" s="44">
        <f t="shared" si="48"/>
        <v>44787</v>
      </c>
      <c r="B343" s="4">
        <f t="shared" si="49"/>
        <v>22</v>
      </c>
      <c r="C343" s="4">
        <f t="shared" si="45"/>
        <v>2022</v>
      </c>
      <c r="D343" s="4">
        <f t="shared" si="46"/>
        <v>8</v>
      </c>
      <c r="E343" s="45">
        <v>334</v>
      </c>
      <c r="F343" s="54">
        <v>456.98924731182137</v>
      </c>
      <c r="G343" s="54">
        <f>CMG!E336</f>
        <v>117.11166</v>
      </c>
      <c r="H343" s="20">
        <f t="shared" si="47"/>
        <v>53518.769354837939</v>
      </c>
    </row>
    <row r="344" spans="1:8" x14ac:dyDescent="0.2">
      <c r="A344" s="44">
        <f t="shared" si="48"/>
        <v>44787</v>
      </c>
      <c r="B344" s="4">
        <f t="shared" si="49"/>
        <v>23</v>
      </c>
      <c r="C344" s="4">
        <f t="shared" si="45"/>
        <v>2022</v>
      </c>
      <c r="D344" s="4">
        <f t="shared" si="46"/>
        <v>8</v>
      </c>
      <c r="E344" s="45">
        <v>335</v>
      </c>
      <c r="F344" s="54">
        <v>456.98924731182137</v>
      </c>
      <c r="G344" s="54">
        <f>CMG!E337</f>
        <v>88.524169999999998</v>
      </c>
      <c r="H344" s="20">
        <f t="shared" si="47"/>
        <v>40454.59381720372</v>
      </c>
    </row>
    <row r="345" spans="1:8" x14ac:dyDescent="0.2">
      <c r="A345" s="44">
        <f t="shared" si="48"/>
        <v>44787</v>
      </c>
      <c r="B345" s="4">
        <f t="shared" si="49"/>
        <v>24</v>
      </c>
      <c r="C345" s="4">
        <f t="shared" si="45"/>
        <v>2022</v>
      </c>
      <c r="D345" s="4">
        <f t="shared" si="46"/>
        <v>8</v>
      </c>
      <c r="E345" s="45">
        <v>336</v>
      </c>
      <c r="F345" s="54">
        <v>456.98924731182137</v>
      </c>
      <c r="G345" s="54">
        <f>CMG!E338</f>
        <v>88.524169999999998</v>
      </c>
      <c r="H345" s="20">
        <f t="shared" si="47"/>
        <v>40454.59381720372</v>
      </c>
    </row>
    <row r="346" spans="1:8" x14ac:dyDescent="0.2">
      <c r="A346" s="44">
        <f t="shared" si="48"/>
        <v>44788</v>
      </c>
      <c r="B346" s="4">
        <f t="shared" si="49"/>
        <v>1</v>
      </c>
      <c r="C346" s="4">
        <f t="shared" si="45"/>
        <v>2022</v>
      </c>
      <c r="D346" s="4">
        <f t="shared" si="46"/>
        <v>8</v>
      </c>
      <c r="E346" s="45">
        <v>337</v>
      </c>
      <c r="F346" s="54">
        <v>456.98924731182137</v>
      </c>
      <c r="G346" s="54">
        <f>CMG!E339</f>
        <v>83.794880000000006</v>
      </c>
      <c r="H346" s="20">
        <f t="shared" si="47"/>
        <v>38293.359139784399</v>
      </c>
    </row>
    <row r="347" spans="1:8" x14ac:dyDescent="0.2">
      <c r="A347" s="44">
        <f t="shared" si="48"/>
        <v>44788</v>
      </c>
      <c r="B347" s="4">
        <f t="shared" si="49"/>
        <v>2</v>
      </c>
      <c r="C347" s="4">
        <f t="shared" si="45"/>
        <v>2022</v>
      </c>
      <c r="D347" s="4">
        <f t="shared" si="46"/>
        <v>8</v>
      </c>
      <c r="E347" s="45">
        <v>338</v>
      </c>
      <c r="F347" s="54">
        <v>456.98924731182137</v>
      </c>
      <c r="G347" s="54">
        <f>CMG!E340</f>
        <v>83.794880000000006</v>
      </c>
      <c r="H347" s="20">
        <f t="shared" si="47"/>
        <v>38293.359139784399</v>
      </c>
    </row>
    <row r="348" spans="1:8" x14ac:dyDescent="0.2">
      <c r="A348" s="44">
        <f t="shared" si="48"/>
        <v>44788</v>
      </c>
      <c r="B348" s="4">
        <f t="shared" si="49"/>
        <v>3</v>
      </c>
      <c r="C348" s="4">
        <f t="shared" si="45"/>
        <v>2022</v>
      </c>
      <c r="D348" s="4">
        <f t="shared" si="46"/>
        <v>8</v>
      </c>
      <c r="E348" s="45">
        <v>339</v>
      </c>
      <c r="F348" s="54">
        <v>456.98924731182137</v>
      </c>
      <c r="G348" s="54">
        <f>CMG!E341</f>
        <v>83.794880000000006</v>
      </c>
      <c r="H348" s="20">
        <f t="shared" si="47"/>
        <v>38293.359139784399</v>
      </c>
    </row>
    <row r="349" spans="1:8" x14ac:dyDescent="0.2">
      <c r="A349" s="44">
        <f t="shared" si="48"/>
        <v>44788</v>
      </c>
      <c r="B349" s="4">
        <f t="shared" si="49"/>
        <v>4</v>
      </c>
      <c r="C349" s="4">
        <f t="shared" si="45"/>
        <v>2022</v>
      </c>
      <c r="D349" s="4">
        <f t="shared" si="46"/>
        <v>8</v>
      </c>
      <c r="E349" s="45">
        <v>340</v>
      </c>
      <c r="F349" s="54">
        <v>456.98924731182137</v>
      </c>
      <c r="G349" s="54">
        <f>CMG!E342</f>
        <v>83.794880000000006</v>
      </c>
      <c r="H349" s="20">
        <f t="shared" si="47"/>
        <v>38293.359139784399</v>
      </c>
    </row>
    <row r="350" spans="1:8" x14ac:dyDescent="0.2">
      <c r="A350" s="44">
        <f t="shared" si="48"/>
        <v>44788</v>
      </c>
      <c r="B350" s="4">
        <f t="shared" si="49"/>
        <v>5</v>
      </c>
      <c r="C350" s="4">
        <f t="shared" si="45"/>
        <v>2022</v>
      </c>
      <c r="D350" s="4">
        <f t="shared" si="46"/>
        <v>8</v>
      </c>
      <c r="E350" s="45">
        <v>341</v>
      </c>
      <c r="F350" s="54">
        <v>456.98924731182137</v>
      </c>
      <c r="G350" s="54">
        <f>CMG!E343</f>
        <v>83.794880000000006</v>
      </c>
      <c r="H350" s="20">
        <f t="shared" si="47"/>
        <v>38293.359139784399</v>
      </c>
    </row>
    <row r="351" spans="1:8" x14ac:dyDescent="0.2">
      <c r="A351" s="44">
        <f t="shared" si="48"/>
        <v>44788</v>
      </c>
      <c r="B351" s="4">
        <f t="shared" si="49"/>
        <v>6</v>
      </c>
      <c r="C351" s="4">
        <f t="shared" si="45"/>
        <v>2022</v>
      </c>
      <c r="D351" s="4">
        <f t="shared" si="46"/>
        <v>8</v>
      </c>
      <c r="E351" s="45">
        <v>342</v>
      </c>
      <c r="F351" s="54">
        <v>456.98924731182137</v>
      </c>
      <c r="G351" s="54">
        <f>CMG!E344</f>
        <v>83.794880000000006</v>
      </c>
      <c r="H351" s="20">
        <f t="shared" si="47"/>
        <v>38293.359139784399</v>
      </c>
    </row>
    <row r="352" spans="1:8" x14ac:dyDescent="0.2">
      <c r="A352" s="44">
        <f t="shared" si="48"/>
        <v>44788</v>
      </c>
      <c r="B352" s="4">
        <f t="shared" si="49"/>
        <v>7</v>
      </c>
      <c r="C352" s="4">
        <f t="shared" si="45"/>
        <v>2022</v>
      </c>
      <c r="D352" s="4">
        <f t="shared" si="46"/>
        <v>8</v>
      </c>
      <c r="E352" s="45">
        <v>343</v>
      </c>
      <c r="F352" s="54">
        <v>456.98924731182137</v>
      </c>
      <c r="G352" s="54">
        <f>CMG!E345</f>
        <v>83.794880000000006</v>
      </c>
      <c r="H352" s="20">
        <f t="shared" si="47"/>
        <v>38293.359139784399</v>
      </c>
    </row>
    <row r="353" spans="1:8" x14ac:dyDescent="0.2">
      <c r="A353" s="44">
        <f t="shared" si="48"/>
        <v>44788</v>
      </c>
      <c r="B353" s="4">
        <f t="shared" si="49"/>
        <v>8</v>
      </c>
      <c r="C353" s="4">
        <f t="shared" si="45"/>
        <v>2022</v>
      </c>
      <c r="D353" s="4">
        <f t="shared" si="46"/>
        <v>8</v>
      </c>
      <c r="E353" s="45">
        <v>344</v>
      </c>
      <c r="F353" s="54">
        <v>456.98924731182137</v>
      </c>
      <c r="G353" s="54">
        <f>CMG!E346</f>
        <v>75.439220000000006</v>
      </c>
      <c r="H353" s="20">
        <f t="shared" si="47"/>
        <v>34474.912365590906</v>
      </c>
    </row>
    <row r="354" spans="1:8" x14ac:dyDescent="0.2">
      <c r="A354" s="44">
        <f t="shared" si="48"/>
        <v>44788</v>
      </c>
      <c r="B354" s="4">
        <f t="shared" si="49"/>
        <v>9</v>
      </c>
      <c r="C354" s="4">
        <f t="shared" si="45"/>
        <v>2022</v>
      </c>
      <c r="D354" s="4">
        <f t="shared" si="46"/>
        <v>8</v>
      </c>
      <c r="E354" s="45">
        <v>345</v>
      </c>
      <c r="F354" s="54">
        <v>456.98924731182137</v>
      </c>
      <c r="G354" s="54">
        <f>CMG!E347</f>
        <v>19.473020000000002</v>
      </c>
      <c r="H354" s="20">
        <f t="shared" si="47"/>
        <v>8898.9607526880445</v>
      </c>
    </row>
    <row r="355" spans="1:8" x14ac:dyDescent="0.2">
      <c r="A355" s="44">
        <f t="shared" si="48"/>
        <v>44788</v>
      </c>
      <c r="B355" s="4">
        <f t="shared" si="49"/>
        <v>10</v>
      </c>
      <c r="C355" s="4">
        <f t="shared" si="45"/>
        <v>2022</v>
      </c>
      <c r="D355" s="4">
        <f t="shared" si="46"/>
        <v>8</v>
      </c>
      <c r="E355" s="45">
        <v>346</v>
      </c>
      <c r="F355" s="54">
        <v>456.98924731182137</v>
      </c>
      <c r="G355" s="54">
        <f>CMG!E348</f>
        <v>0</v>
      </c>
      <c r="H355" s="20">
        <f t="shared" si="47"/>
        <v>0</v>
      </c>
    </row>
    <row r="356" spans="1:8" x14ac:dyDescent="0.2">
      <c r="A356" s="44">
        <f t="shared" si="48"/>
        <v>44788</v>
      </c>
      <c r="B356" s="4">
        <f t="shared" si="49"/>
        <v>11</v>
      </c>
      <c r="C356" s="4">
        <f t="shared" si="45"/>
        <v>2022</v>
      </c>
      <c r="D356" s="4">
        <f t="shared" si="46"/>
        <v>8</v>
      </c>
      <c r="E356" s="45">
        <v>347</v>
      </c>
      <c r="F356" s="54">
        <v>456.98924731182137</v>
      </c>
      <c r="G356" s="54">
        <f>CMG!E349</f>
        <v>0</v>
      </c>
      <c r="H356" s="20">
        <f t="shared" si="47"/>
        <v>0</v>
      </c>
    </row>
    <row r="357" spans="1:8" x14ac:dyDescent="0.2">
      <c r="A357" s="44">
        <f t="shared" si="48"/>
        <v>44788</v>
      </c>
      <c r="B357" s="4">
        <f t="shared" si="49"/>
        <v>12</v>
      </c>
      <c r="C357" s="4">
        <f t="shared" si="45"/>
        <v>2022</v>
      </c>
      <c r="D357" s="4">
        <f t="shared" si="46"/>
        <v>8</v>
      </c>
      <c r="E357" s="45">
        <v>348</v>
      </c>
      <c r="F357" s="54">
        <v>456.98924731182137</v>
      </c>
      <c r="G357" s="54">
        <f>CMG!E350</f>
        <v>0</v>
      </c>
      <c r="H357" s="20">
        <f t="shared" si="47"/>
        <v>0</v>
      </c>
    </row>
    <row r="358" spans="1:8" x14ac:dyDescent="0.2">
      <c r="A358" s="44">
        <f t="shared" si="48"/>
        <v>44788</v>
      </c>
      <c r="B358" s="4">
        <f t="shared" si="49"/>
        <v>13</v>
      </c>
      <c r="C358" s="4">
        <f t="shared" si="45"/>
        <v>2022</v>
      </c>
      <c r="D358" s="4">
        <f t="shared" si="46"/>
        <v>8</v>
      </c>
      <c r="E358" s="45">
        <v>349</v>
      </c>
      <c r="F358" s="54">
        <v>456.98924731182137</v>
      </c>
      <c r="G358" s="54">
        <f>CMG!E351</f>
        <v>0</v>
      </c>
      <c r="H358" s="20">
        <f t="shared" si="47"/>
        <v>0</v>
      </c>
    </row>
    <row r="359" spans="1:8" x14ac:dyDescent="0.2">
      <c r="A359" s="44">
        <f t="shared" si="48"/>
        <v>44788</v>
      </c>
      <c r="B359" s="4">
        <f t="shared" si="49"/>
        <v>14</v>
      </c>
      <c r="C359" s="4">
        <f t="shared" si="45"/>
        <v>2022</v>
      </c>
      <c r="D359" s="4">
        <f t="shared" si="46"/>
        <v>8</v>
      </c>
      <c r="E359" s="45">
        <v>350</v>
      </c>
      <c r="F359" s="54">
        <v>456.98924731182137</v>
      </c>
      <c r="G359" s="54">
        <f>CMG!E352</f>
        <v>0</v>
      </c>
      <c r="H359" s="20">
        <f t="shared" si="47"/>
        <v>0</v>
      </c>
    </row>
    <row r="360" spans="1:8" x14ac:dyDescent="0.2">
      <c r="A360" s="44">
        <f t="shared" si="48"/>
        <v>44788</v>
      </c>
      <c r="B360" s="4">
        <f t="shared" si="49"/>
        <v>15</v>
      </c>
      <c r="C360" s="4">
        <f t="shared" si="45"/>
        <v>2022</v>
      </c>
      <c r="D360" s="4">
        <f t="shared" si="46"/>
        <v>8</v>
      </c>
      <c r="E360" s="45">
        <v>351</v>
      </c>
      <c r="F360" s="54">
        <v>456.98924731182137</v>
      </c>
      <c r="G360" s="54">
        <f>CMG!E353</f>
        <v>0</v>
      </c>
      <c r="H360" s="20">
        <f t="shared" si="47"/>
        <v>0</v>
      </c>
    </row>
    <row r="361" spans="1:8" x14ac:dyDescent="0.2">
      <c r="A361" s="44">
        <f t="shared" si="48"/>
        <v>44788</v>
      </c>
      <c r="B361" s="4">
        <f t="shared" si="49"/>
        <v>16</v>
      </c>
      <c r="C361" s="4">
        <f t="shared" si="45"/>
        <v>2022</v>
      </c>
      <c r="D361" s="4">
        <f t="shared" si="46"/>
        <v>8</v>
      </c>
      <c r="E361" s="45">
        <v>352</v>
      </c>
      <c r="F361" s="54">
        <v>456.98924731182137</v>
      </c>
      <c r="G361" s="54">
        <f>CMG!E354</f>
        <v>0</v>
      </c>
      <c r="H361" s="20">
        <f t="shared" si="47"/>
        <v>0</v>
      </c>
    </row>
    <row r="362" spans="1:8" x14ac:dyDescent="0.2">
      <c r="A362" s="44">
        <f t="shared" si="48"/>
        <v>44788</v>
      </c>
      <c r="B362" s="4">
        <f t="shared" si="49"/>
        <v>17</v>
      </c>
      <c r="C362" s="4">
        <f t="shared" si="45"/>
        <v>2022</v>
      </c>
      <c r="D362" s="4">
        <f t="shared" si="46"/>
        <v>8</v>
      </c>
      <c r="E362" s="45">
        <v>353</v>
      </c>
      <c r="F362" s="54">
        <v>456.98924731182137</v>
      </c>
      <c r="G362" s="54">
        <f>CMG!E355</f>
        <v>0</v>
      </c>
      <c r="H362" s="20">
        <f t="shared" si="47"/>
        <v>0</v>
      </c>
    </row>
    <row r="363" spans="1:8" x14ac:dyDescent="0.2">
      <c r="A363" s="44">
        <f t="shared" si="48"/>
        <v>44788</v>
      </c>
      <c r="B363" s="4">
        <f t="shared" si="49"/>
        <v>18</v>
      </c>
      <c r="C363" s="4">
        <f t="shared" si="45"/>
        <v>2022</v>
      </c>
      <c r="D363" s="4">
        <f t="shared" si="46"/>
        <v>8</v>
      </c>
      <c r="E363" s="45">
        <v>354</v>
      </c>
      <c r="F363" s="54">
        <v>456.98924731182137</v>
      </c>
      <c r="G363" s="54">
        <f>CMG!E356</f>
        <v>49.992820000000002</v>
      </c>
      <c r="H363" s="20">
        <f t="shared" si="47"/>
        <v>22846.181182795372</v>
      </c>
    </row>
    <row r="364" spans="1:8" x14ac:dyDescent="0.2">
      <c r="A364" s="44">
        <f t="shared" si="48"/>
        <v>44788</v>
      </c>
      <c r="B364" s="4">
        <f t="shared" si="49"/>
        <v>19</v>
      </c>
      <c r="C364" s="4">
        <f t="shared" si="45"/>
        <v>2022</v>
      </c>
      <c r="D364" s="4">
        <f t="shared" si="46"/>
        <v>8</v>
      </c>
      <c r="E364" s="45">
        <v>355</v>
      </c>
      <c r="F364" s="54">
        <v>456.98924731182137</v>
      </c>
      <c r="G364" s="54">
        <f>CMG!E357</f>
        <v>0</v>
      </c>
      <c r="H364" s="20">
        <f t="shared" si="47"/>
        <v>0</v>
      </c>
    </row>
    <row r="365" spans="1:8" x14ac:dyDescent="0.2">
      <c r="A365" s="44">
        <f t="shared" si="48"/>
        <v>44788</v>
      </c>
      <c r="B365" s="4">
        <f t="shared" si="49"/>
        <v>20</v>
      </c>
      <c r="C365" s="4">
        <f t="shared" si="45"/>
        <v>2022</v>
      </c>
      <c r="D365" s="4">
        <f t="shared" si="46"/>
        <v>8</v>
      </c>
      <c r="E365" s="45">
        <v>356</v>
      </c>
      <c r="F365" s="54">
        <v>456.98924731182137</v>
      </c>
      <c r="G365" s="54">
        <f>CMG!E358</f>
        <v>0</v>
      </c>
      <c r="H365" s="20">
        <f t="shared" si="47"/>
        <v>0</v>
      </c>
    </row>
    <row r="366" spans="1:8" x14ac:dyDescent="0.2">
      <c r="A366" s="44">
        <f t="shared" si="48"/>
        <v>44788</v>
      </c>
      <c r="B366" s="4">
        <f t="shared" si="49"/>
        <v>21</v>
      </c>
      <c r="C366" s="4">
        <f t="shared" si="45"/>
        <v>2022</v>
      </c>
      <c r="D366" s="4">
        <f t="shared" si="46"/>
        <v>8</v>
      </c>
      <c r="E366" s="45">
        <v>357</v>
      </c>
      <c r="F366" s="54">
        <v>456.98924731182137</v>
      </c>
      <c r="G366" s="54">
        <f>CMG!E359</f>
        <v>0</v>
      </c>
      <c r="H366" s="20">
        <f t="shared" si="47"/>
        <v>0</v>
      </c>
    </row>
    <row r="367" spans="1:8" x14ac:dyDescent="0.2">
      <c r="A367" s="44">
        <f t="shared" si="48"/>
        <v>44788</v>
      </c>
      <c r="B367" s="4">
        <f t="shared" si="49"/>
        <v>22</v>
      </c>
      <c r="C367" s="4">
        <f t="shared" si="45"/>
        <v>2022</v>
      </c>
      <c r="D367" s="4">
        <f t="shared" si="46"/>
        <v>8</v>
      </c>
      <c r="E367" s="45">
        <v>358</v>
      </c>
      <c r="F367" s="54">
        <v>456.98924731182137</v>
      </c>
      <c r="G367" s="54">
        <f>CMG!E360</f>
        <v>0</v>
      </c>
      <c r="H367" s="20">
        <f t="shared" si="47"/>
        <v>0</v>
      </c>
    </row>
    <row r="368" spans="1:8" x14ac:dyDescent="0.2">
      <c r="A368" s="44">
        <f t="shared" si="48"/>
        <v>44788</v>
      </c>
      <c r="B368" s="4">
        <f t="shared" si="49"/>
        <v>23</v>
      </c>
      <c r="C368" s="4">
        <f t="shared" si="45"/>
        <v>2022</v>
      </c>
      <c r="D368" s="4">
        <f t="shared" si="46"/>
        <v>8</v>
      </c>
      <c r="E368" s="45">
        <v>359</v>
      </c>
      <c r="F368" s="54">
        <v>456.98924731182137</v>
      </c>
      <c r="G368" s="54">
        <f>CMG!E361</f>
        <v>0</v>
      </c>
      <c r="H368" s="20">
        <f t="shared" si="47"/>
        <v>0</v>
      </c>
    </row>
    <row r="369" spans="1:8" x14ac:dyDescent="0.2">
      <c r="A369" s="44">
        <f t="shared" si="48"/>
        <v>44788</v>
      </c>
      <c r="B369" s="4">
        <f t="shared" si="49"/>
        <v>24</v>
      </c>
      <c r="C369" s="4">
        <f t="shared" si="45"/>
        <v>2022</v>
      </c>
      <c r="D369" s="4">
        <f t="shared" si="46"/>
        <v>8</v>
      </c>
      <c r="E369" s="45">
        <v>360</v>
      </c>
      <c r="F369" s="54">
        <v>456.98924731182137</v>
      </c>
      <c r="G369" s="54">
        <f>CMG!E362</f>
        <v>0</v>
      </c>
      <c r="H369" s="20">
        <f t="shared" si="47"/>
        <v>0</v>
      </c>
    </row>
    <row r="370" spans="1:8" x14ac:dyDescent="0.2">
      <c r="A370" s="44">
        <f t="shared" si="48"/>
        <v>44789</v>
      </c>
      <c r="B370" s="4">
        <f t="shared" si="49"/>
        <v>1</v>
      </c>
      <c r="C370" s="4">
        <f t="shared" si="45"/>
        <v>2022</v>
      </c>
      <c r="D370" s="4">
        <f t="shared" si="46"/>
        <v>8</v>
      </c>
      <c r="E370" s="45">
        <v>361</v>
      </c>
      <c r="F370" s="54">
        <v>456.98924731182137</v>
      </c>
      <c r="G370" s="54">
        <f>CMG!E363</f>
        <v>0</v>
      </c>
      <c r="H370" s="20">
        <f t="shared" si="47"/>
        <v>0</v>
      </c>
    </row>
    <row r="371" spans="1:8" x14ac:dyDescent="0.2">
      <c r="A371" s="44">
        <f t="shared" si="48"/>
        <v>44789</v>
      </c>
      <c r="B371" s="4">
        <f t="shared" si="49"/>
        <v>2</v>
      </c>
      <c r="C371" s="4">
        <f t="shared" si="45"/>
        <v>2022</v>
      </c>
      <c r="D371" s="4">
        <f t="shared" si="46"/>
        <v>8</v>
      </c>
      <c r="E371" s="45">
        <v>362</v>
      </c>
      <c r="F371" s="54">
        <v>456.98924731182137</v>
      </c>
      <c r="G371" s="54">
        <f>CMG!E364</f>
        <v>0</v>
      </c>
      <c r="H371" s="20">
        <f t="shared" si="47"/>
        <v>0</v>
      </c>
    </row>
    <row r="372" spans="1:8" x14ac:dyDescent="0.2">
      <c r="A372" s="44">
        <f t="shared" si="48"/>
        <v>44789</v>
      </c>
      <c r="B372" s="4">
        <f t="shared" si="49"/>
        <v>3</v>
      </c>
      <c r="C372" s="4">
        <f t="shared" si="45"/>
        <v>2022</v>
      </c>
      <c r="D372" s="4">
        <f t="shared" si="46"/>
        <v>8</v>
      </c>
      <c r="E372" s="45">
        <v>363</v>
      </c>
      <c r="F372" s="54">
        <v>456.98924731182137</v>
      </c>
      <c r="G372" s="54">
        <f>CMG!E365</f>
        <v>0</v>
      </c>
      <c r="H372" s="20">
        <f t="shared" si="47"/>
        <v>0</v>
      </c>
    </row>
    <row r="373" spans="1:8" x14ac:dyDescent="0.2">
      <c r="A373" s="44">
        <f t="shared" si="48"/>
        <v>44789</v>
      </c>
      <c r="B373" s="4">
        <f t="shared" si="49"/>
        <v>4</v>
      </c>
      <c r="C373" s="4">
        <f t="shared" si="45"/>
        <v>2022</v>
      </c>
      <c r="D373" s="4">
        <f t="shared" si="46"/>
        <v>8</v>
      </c>
      <c r="E373" s="45">
        <v>364</v>
      </c>
      <c r="F373" s="54">
        <v>456.98924731182137</v>
      </c>
      <c r="G373" s="54">
        <f>CMG!E366</f>
        <v>0</v>
      </c>
      <c r="H373" s="20">
        <f t="shared" si="47"/>
        <v>0</v>
      </c>
    </row>
    <row r="374" spans="1:8" x14ac:dyDescent="0.2">
      <c r="A374" s="44">
        <f t="shared" si="48"/>
        <v>44789</v>
      </c>
      <c r="B374" s="4">
        <f t="shared" si="49"/>
        <v>5</v>
      </c>
      <c r="C374" s="4">
        <f t="shared" si="45"/>
        <v>2022</v>
      </c>
      <c r="D374" s="4">
        <f t="shared" si="46"/>
        <v>8</v>
      </c>
      <c r="E374" s="45">
        <v>365</v>
      </c>
      <c r="F374" s="54">
        <v>456.98924731182137</v>
      </c>
      <c r="G374" s="54">
        <f>CMG!E367</f>
        <v>0</v>
      </c>
      <c r="H374" s="20">
        <f t="shared" si="47"/>
        <v>0</v>
      </c>
    </row>
    <row r="375" spans="1:8" x14ac:dyDescent="0.2">
      <c r="A375" s="44">
        <f t="shared" si="48"/>
        <v>44789</v>
      </c>
      <c r="B375" s="4">
        <f t="shared" si="49"/>
        <v>6</v>
      </c>
      <c r="C375" s="4">
        <f t="shared" si="45"/>
        <v>2022</v>
      </c>
      <c r="D375" s="4">
        <f t="shared" si="46"/>
        <v>8</v>
      </c>
      <c r="E375" s="45">
        <v>366</v>
      </c>
      <c r="F375" s="54">
        <v>456.98924731182137</v>
      </c>
      <c r="G375" s="54">
        <f>CMG!E368</f>
        <v>0</v>
      </c>
      <c r="H375" s="20">
        <f t="shared" si="47"/>
        <v>0</v>
      </c>
    </row>
    <row r="376" spans="1:8" x14ac:dyDescent="0.2">
      <c r="A376" s="44">
        <f t="shared" si="48"/>
        <v>44789</v>
      </c>
      <c r="B376" s="4">
        <f t="shared" si="49"/>
        <v>7</v>
      </c>
      <c r="C376" s="4">
        <f t="shared" si="45"/>
        <v>2022</v>
      </c>
      <c r="D376" s="4">
        <f t="shared" si="46"/>
        <v>8</v>
      </c>
      <c r="E376" s="45">
        <v>367</v>
      </c>
      <c r="F376" s="54">
        <v>456.98924731182137</v>
      </c>
      <c r="G376" s="54">
        <f>CMG!E369</f>
        <v>25.216989999999999</v>
      </c>
      <c r="H376" s="20">
        <f t="shared" si="47"/>
        <v>11523.893279569726</v>
      </c>
    </row>
    <row r="377" spans="1:8" x14ac:dyDescent="0.2">
      <c r="A377" s="44">
        <f t="shared" si="48"/>
        <v>44789</v>
      </c>
      <c r="B377" s="4">
        <f t="shared" si="49"/>
        <v>8</v>
      </c>
      <c r="C377" s="4">
        <f t="shared" si="45"/>
        <v>2022</v>
      </c>
      <c r="D377" s="4">
        <f t="shared" si="46"/>
        <v>8</v>
      </c>
      <c r="E377" s="45">
        <v>368</v>
      </c>
      <c r="F377" s="54">
        <v>456.98924731182137</v>
      </c>
      <c r="G377" s="54">
        <f>CMG!E370</f>
        <v>111.64121</v>
      </c>
      <c r="H377" s="20">
        <f t="shared" si="47"/>
        <v>51018.832526880986</v>
      </c>
    </row>
    <row r="378" spans="1:8" x14ac:dyDescent="0.2">
      <c r="A378" s="44">
        <f t="shared" si="48"/>
        <v>44789</v>
      </c>
      <c r="B378" s="4">
        <f t="shared" si="49"/>
        <v>9</v>
      </c>
      <c r="C378" s="4">
        <f t="shared" si="45"/>
        <v>2022</v>
      </c>
      <c r="D378" s="4">
        <f t="shared" si="46"/>
        <v>8</v>
      </c>
      <c r="E378" s="45">
        <v>369</v>
      </c>
      <c r="F378" s="54">
        <v>456.98924731182137</v>
      </c>
      <c r="G378" s="54">
        <f>CMG!E371</f>
        <v>102.32380999999999</v>
      </c>
      <c r="H378" s="20">
        <f t="shared" si="47"/>
        <v>46760.880913977817</v>
      </c>
    </row>
    <row r="379" spans="1:8" x14ac:dyDescent="0.2">
      <c r="A379" s="44">
        <f t="shared" si="48"/>
        <v>44789</v>
      </c>
      <c r="B379" s="4">
        <f t="shared" si="49"/>
        <v>10</v>
      </c>
      <c r="C379" s="4">
        <f t="shared" si="45"/>
        <v>2022</v>
      </c>
      <c r="D379" s="4">
        <f t="shared" si="46"/>
        <v>8</v>
      </c>
      <c r="E379" s="45">
        <v>370</v>
      </c>
      <c r="F379" s="54">
        <v>456.98924731182137</v>
      </c>
      <c r="G379" s="54">
        <f>CMG!E372</f>
        <v>89.230029999999999</v>
      </c>
      <c r="H379" s="20">
        <f t="shared" si="47"/>
        <v>40777.164247311237</v>
      </c>
    </row>
    <row r="380" spans="1:8" x14ac:dyDescent="0.2">
      <c r="A380" s="44">
        <f t="shared" si="48"/>
        <v>44789</v>
      </c>
      <c r="B380" s="4">
        <f t="shared" si="49"/>
        <v>11</v>
      </c>
      <c r="C380" s="4">
        <f t="shared" si="45"/>
        <v>2022</v>
      </c>
      <c r="D380" s="4">
        <f t="shared" si="46"/>
        <v>8</v>
      </c>
      <c r="E380" s="45">
        <v>371</v>
      </c>
      <c r="F380" s="54">
        <v>456.98924731182137</v>
      </c>
      <c r="G380" s="54">
        <f>CMG!E373</f>
        <v>111.36769</v>
      </c>
      <c r="H380" s="20">
        <f t="shared" si="47"/>
        <v>50893.836827956256</v>
      </c>
    </row>
    <row r="381" spans="1:8" x14ac:dyDescent="0.2">
      <c r="A381" s="44">
        <f t="shared" si="48"/>
        <v>44789</v>
      </c>
      <c r="B381" s="4">
        <f t="shared" si="49"/>
        <v>12</v>
      </c>
      <c r="C381" s="4">
        <f t="shared" si="45"/>
        <v>2022</v>
      </c>
      <c r="D381" s="4">
        <f t="shared" si="46"/>
        <v>8</v>
      </c>
      <c r="E381" s="45">
        <v>372</v>
      </c>
      <c r="F381" s="54">
        <v>456.98924731182137</v>
      </c>
      <c r="G381" s="54">
        <f>CMG!E374</f>
        <v>113.23823</v>
      </c>
      <c r="H381" s="20">
        <f t="shared" si="47"/>
        <v>51748.653494622908</v>
      </c>
    </row>
    <row r="382" spans="1:8" x14ac:dyDescent="0.2">
      <c r="A382" s="44">
        <f t="shared" si="48"/>
        <v>44789</v>
      </c>
      <c r="B382" s="4">
        <f t="shared" si="49"/>
        <v>13</v>
      </c>
      <c r="C382" s="4">
        <f t="shared" si="45"/>
        <v>2022</v>
      </c>
      <c r="D382" s="4">
        <f t="shared" si="46"/>
        <v>8</v>
      </c>
      <c r="E382" s="45">
        <v>373</v>
      </c>
      <c r="F382" s="54">
        <v>456.98924731182137</v>
      </c>
      <c r="G382" s="54">
        <f>CMG!E375</f>
        <v>107.88249</v>
      </c>
      <c r="H382" s="20">
        <f t="shared" si="47"/>
        <v>49301.137903225099</v>
      </c>
    </row>
    <row r="383" spans="1:8" x14ac:dyDescent="0.2">
      <c r="A383" s="44">
        <f t="shared" si="48"/>
        <v>44789</v>
      </c>
      <c r="B383" s="4">
        <f t="shared" si="49"/>
        <v>14</v>
      </c>
      <c r="C383" s="4">
        <f t="shared" si="45"/>
        <v>2022</v>
      </c>
      <c r="D383" s="4">
        <f t="shared" si="46"/>
        <v>8</v>
      </c>
      <c r="E383" s="45">
        <v>374</v>
      </c>
      <c r="F383" s="54">
        <v>456.98924731182137</v>
      </c>
      <c r="G383" s="54">
        <f>CMG!E376</f>
        <v>107.88249</v>
      </c>
      <c r="H383" s="20">
        <f t="shared" si="47"/>
        <v>49301.137903225099</v>
      </c>
    </row>
    <row r="384" spans="1:8" x14ac:dyDescent="0.2">
      <c r="A384" s="44">
        <f t="shared" si="48"/>
        <v>44789</v>
      </c>
      <c r="B384" s="4">
        <f t="shared" si="49"/>
        <v>15</v>
      </c>
      <c r="C384" s="4">
        <f t="shared" si="45"/>
        <v>2022</v>
      </c>
      <c r="D384" s="4">
        <f t="shared" si="46"/>
        <v>8</v>
      </c>
      <c r="E384" s="45">
        <v>375</v>
      </c>
      <c r="F384" s="54">
        <v>456.98924731182137</v>
      </c>
      <c r="G384" s="54">
        <f>CMG!E377</f>
        <v>107.88249</v>
      </c>
      <c r="H384" s="20">
        <f t="shared" si="47"/>
        <v>49301.137903225099</v>
      </c>
    </row>
    <row r="385" spans="1:8" x14ac:dyDescent="0.2">
      <c r="A385" s="44">
        <f t="shared" si="48"/>
        <v>44789</v>
      </c>
      <c r="B385" s="4">
        <f t="shared" si="49"/>
        <v>16</v>
      </c>
      <c r="C385" s="4">
        <f t="shared" si="45"/>
        <v>2022</v>
      </c>
      <c r="D385" s="4">
        <f t="shared" si="46"/>
        <v>8</v>
      </c>
      <c r="E385" s="45">
        <v>376</v>
      </c>
      <c r="F385" s="54">
        <v>456.98924731182137</v>
      </c>
      <c r="G385" s="54">
        <f>CMG!E378</f>
        <v>62.927779999999998</v>
      </c>
      <c r="H385" s="20">
        <f t="shared" si="47"/>
        <v>28757.318817203886</v>
      </c>
    </row>
    <row r="386" spans="1:8" x14ac:dyDescent="0.2">
      <c r="A386" s="44">
        <f t="shared" si="48"/>
        <v>44789</v>
      </c>
      <c r="B386" s="4">
        <f t="shared" si="49"/>
        <v>17</v>
      </c>
      <c r="C386" s="4">
        <f t="shared" si="45"/>
        <v>2022</v>
      </c>
      <c r="D386" s="4">
        <f t="shared" si="46"/>
        <v>8</v>
      </c>
      <c r="E386" s="45">
        <v>377</v>
      </c>
      <c r="F386" s="54">
        <v>456.98924731182137</v>
      </c>
      <c r="G386" s="54">
        <f>CMG!E379</f>
        <v>52.225110000000001</v>
      </c>
      <c r="H386" s="20">
        <f t="shared" si="47"/>
        <v>23866.313709677077</v>
      </c>
    </row>
    <row r="387" spans="1:8" x14ac:dyDescent="0.2">
      <c r="A387" s="44">
        <f t="shared" si="48"/>
        <v>44789</v>
      </c>
      <c r="B387" s="4">
        <f t="shared" si="49"/>
        <v>18</v>
      </c>
      <c r="C387" s="4">
        <f t="shared" si="45"/>
        <v>2022</v>
      </c>
      <c r="D387" s="4">
        <f t="shared" si="46"/>
        <v>8</v>
      </c>
      <c r="E387" s="45">
        <v>378</v>
      </c>
      <c r="F387" s="54">
        <v>456.98924731182137</v>
      </c>
      <c r="G387" s="54">
        <f>CMG!E380</f>
        <v>78.474429999999998</v>
      </c>
      <c r="H387" s="20">
        <f t="shared" si="47"/>
        <v>35861.970698924211</v>
      </c>
    </row>
    <row r="388" spans="1:8" x14ac:dyDescent="0.2">
      <c r="A388" s="44">
        <f t="shared" si="48"/>
        <v>44789</v>
      </c>
      <c r="B388" s="4">
        <f t="shared" si="49"/>
        <v>19</v>
      </c>
      <c r="C388" s="4">
        <f t="shared" si="45"/>
        <v>2022</v>
      </c>
      <c r="D388" s="4">
        <f t="shared" si="46"/>
        <v>8</v>
      </c>
      <c r="E388" s="45">
        <v>379</v>
      </c>
      <c r="F388" s="54">
        <v>456.98924731182137</v>
      </c>
      <c r="G388" s="54">
        <f>CMG!E381</f>
        <v>58.94847</v>
      </c>
      <c r="H388" s="20">
        <f t="shared" si="47"/>
        <v>26938.816935483483</v>
      </c>
    </row>
    <row r="389" spans="1:8" x14ac:dyDescent="0.2">
      <c r="A389" s="44">
        <f t="shared" si="48"/>
        <v>44789</v>
      </c>
      <c r="B389" s="4">
        <f t="shared" si="49"/>
        <v>20</v>
      </c>
      <c r="C389" s="4">
        <f t="shared" si="45"/>
        <v>2022</v>
      </c>
      <c r="D389" s="4">
        <f t="shared" si="46"/>
        <v>8</v>
      </c>
      <c r="E389" s="45">
        <v>380</v>
      </c>
      <c r="F389" s="54">
        <v>456.98924731182137</v>
      </c>
      <c r="G389" s="54">
        <f>CMG!E382</f>
        <v>113.53822</v>
      </c>
      <c r="H389" s="20">
        <f t="shared" si="47"/>
        <v>51885.74569892398</v>
      </c>
    </row>
    <row r="390" spans="1:8" x14ac:dyDescent="0.2">
      <c r="A390" s="44">
        <f t="shared" si="48"/>
        <v>44789</v>
      </c>
      <c r="B390" s="4">
        <f t="shared" si="49"/>
        <v>21</v>
      </c>
      <c r="C390" s="4">
        <f t="shared" si="45"/>
        <v>2022</v>
      </c>
      <c r="D390" s="4">
        <f t="shared" si="46"/>
        <v>8</v>
      </c>
      <c r="E390" s="45">
        <v>381</v>
      </c>
      <c r="F390" s="54">
        <v>456.98924731182137</v>
      </c>
      <c r="G390" s="54">
        <f>CMG!E383</f>
        <v>113.53822</v>
      </c>
      <c r="H390" s="20">
        <f t="shared" si="47"/>
        <v>51885.74569892398</v>
      </c>
    </row>
    <row r="391" spans="1:8" x14ac:dyDescent="0.2">
      <c r="A391" s="44">
        <f t="shared" si="48"/>
        <v>44789</v>
      </c>
      <c r="B391" s="4">
        <f t="shared" si="49"/>
        <v>22</v>
      </c>
      <c r="C391" s="4">
        <f t="shared" si="45"/>
        <v>2022</v>
      </c>
      <c r="D391" s="4">
        <f t="shared" si="46"/>
        <v>8</v>
      </c>
      <c r="E391" s="45">
        <v>382</v>
      </c>
      <c r="F391" s="54">
        <v>456.98924731182137</v>
      </c>
      <c r="G391" s="54">
        <f>CMG!E384</f>
        <v>113.53822</v>
      </c>
      <c r="H391" s="20">
        <f t="shared" si="47"/>
        <v>51885.74569892398</v>
      </c>
    </row>
    <row r="392" spans="1:8" x14ac:dyDescent="0.2">
      <c r="A392" s="44">
        <f t="shared" si="48"/>
        <v>44789</v>
      </c>
      <c r="B392" s="4">
        <f t="shared" si="49"/>
        <v>23</v>
      </c>
      <c r="C392" s="4">
        <f t="shared" si="45"/>
        <v>2022</v>
      </c>
      <c r="D392" s="4">
        <f t="shared" si="46"/>
        <v>8</v>
      </c>
      <c r="E392" s="45">
        <v>383</v>
      </c>
      <c r="F392" s="54">
        <v>456.98924731182137</v>
      </c>
      <c r="G392" s="54">
        <f>CMG!E385</f>
        <v>113.53822</v>
      </c>
      <c r="H392" s="20">
        <f t="shared" si="47"/>
        <v>51885.74569892398</v>
      </c>
    </row>
    <row r="393" spans="1:8" x14ac:dyDescent="0.2">
      <c r="A393" s="44">
        <f t="shared" si="48"/>
        <v>44789</v>
      </c>
      <c r="B393" s="4">
        <f t="shared" si="49"/>
        <v>24</v>
      </c>
      <c r="C393" s="4">
        <f t="shared" si="45"/>
        <v>2022</v>
      </c>
      <c r="D393" s="4">
        <f t="shared" si="46"/>
        <v>8</v>
      </c>
      <c r="E393" s="45">
        <v>384</v>
      </c>
      <c r="F393" s="54">
        <v>456.98924731182137</v>
      </c>
      <c r="G393" s="54">
        <f>CMG!E386</f>
        <v>113.53822</v>
      </c>
      <c r="H393" s="20">
        <f t="shared" si="47"/>
        <v>51885.74569892398</v>
      </c>
    </row>
    <row r="394" spans="1:8" x14ac:dyDescent="0.2">
      <c r="A394" s="44">
        <f t="shared" si="48"/>
        <v>44790</v>
      </c>
      <c r="B394" s="4">
        <f t="shared" si="49"/>
        <v>1</v>
      </c>
      <c r="C394" s="4">
        <f t="shared" ref="C394:C457" si="50">YEAR(A394)</f>
        <v>2022</v>
      </c>
      <c r="D394" s="4">
        <f t="shared" ref="D394:D457" si="51">MONTH(A394)</f>
        <v>8</v>
      </c>
      <c r="E394" s="45">
        <v>385</v>
      </c>
      <c r="F394" s="54">
        <v>456.98924731182137</v>
      </c>
      <c r="G394" s="54">
        <f>CMG!E387</f>
        <v>85.632670000000005</v>
      </c>
      <c r="H394" s="20">
        <f t="shared" si="47"/>
        <v>39133.209408601586</v>
      </c>
    </row>
    <row r="395" spans="1:8" x14ac:dyDescent="0.2">
      <c r="A395" s="44">
        <f t="shared" si="48"/>
        <v>44790</v>
      </c>
      <c r="B395" s="4">
        <f t="shared" si="49"/>
        <v>2</v>
      </c>
      <c r="C395" s="4">
        <f t="shared" si="50"/>
        <v>2022</v>
      </c>
      <c r="D395" s="4">
        <f t="shared" si="51"/>
        <v>8</v>
      </c>
      <c r="E395" s="45">
        <v>386</v>
      </c>
      <c r="F395" s="54">
        <v>456.98924731182137</v>
      </c>
      <c r="G395" s="54">
        <f>CMG!E388</f>
        <v>70.944209999999998</v>
      </c>
      <c r="H395" s="20">
        <f t="shared" ref="H395:H458" si="52">F395*G395</f>
        <v>32420.74112903179</v>
      </c>
    </row>
    <row r="396" spans="1:8" x14ac:dyDescent="0.2">
      <c r="A396" s="44">
        <f t="shared" ref="A396:A459" si="53">IF(B395=24,A395+1,A395)</f>
        <v>44790</v>
      </c>
      <c r="B396" s="4">
        <f t="shared" ref="B396:B459" si="54">IF(B395=24,1,B395+1)</f>
        <v>3</v>
      </c>
      <c r="C396" s="4">
        <f t="shared" si="50"/>
        <v>2022</v>
      </c>
      <c r="D396" s="4">
        <f t="shared" si="51"/>
        <v>8</v>
      </c>
      <c r="E396" s="45">
        <v>387</v>
      </c>
      <c r="F396" s="54">
        <v>456.98924731182137</v>
      </c>
      <c r="G396" s="54">
        <f>CMG!E389</f>
        <v>74.245580000000004</v>
      </c>
      <c r="H396" s="20">
        <f t="shared" si="52"/>
        <v>33929.431720429624</v>
      </c>
    </row>
    <row r="397" spans="1:8" x14ac:dyDescent="0.2">
      <c r="A397" s="44">
        <f t="shared" si="53"/>
        <v>44790</v>
      </c>
      <c r="B397" s="4">
        <f t="shared" si="54"/>
        <v>4</v>
      </c>
      <c r="C397" s="4">
        <f t="shared" si="50"/>
        <v>2022</v>
      </c>
      <c r="D397" s="4">
        <f t="shared" si="51"/>
        <v>8</v>
      </c>
      <c r="E397" s="45">
        <v>388</v>
      </c>
      <c r="F397" s="54">
        <v>456.98924731182137</v>
      </c>
      <c r="G397" s="54">
        <f>CMG!E390</f>
        <v>95.633880000000005</v>
      </c>
      <c r="H397" s="20">
        <f t="shared" si="52"/>
        <v>43703.654838709052</v>
      </c>
    </row>
    <row r="398" spans="1:8" x14ac:dyDescent="0.2">
      <c r="A398" s="44">
        <f t="shared" si="53"/>
        <v>44790</v>
      </c>
      <c r="B398" s="4">
        <f t="shared" si="54"/>
        <v>5</v>
      </c>
      <c r="C398" s="4">
        <f t="shared" si="50"/>
        <v>2022</v>
      </c>
      <c r="D398" s="4">
        <f t="shared" si="51"/>
        <v>8</v>
      </c>
      <c r="E398" s="45">
        <v>389</v>
      </c>
      <c r="F398" s="54">
        <v>456.98924731182137</v>
      </c>
      <c r="G398" s="54">
        <f>CMG!E391</f>
        <v>97.4876</v>
      </c>
      <c r="H398" s="20">
        <f t="shared" si="52"/>
        <v>44550.784946235915</v>
      </c>
    </row>
    <row r="399" spans="1:8" x14ac:dyDescent="0.2">
      <c r="A399" s="44">
        <f t="shared" si="53"/>
        <v>44790</v>
      </c>
      <c r="B399" s="4">
        <f t="shared" si="54"/>
        <v>6</v>
      </c>
      <c r="C399" s="4">
        <f t="shared" si="50"/>
        <v>2022</v>
      </c>
      <c r="D399" s="4">
        <f t="shared" si="51"/>
        <v>8</v>
      </c>
      <c r="E399" s="45">
        <v>390</v>
      </c>
      <c r="F399" s="54">
        <v>456.98924731182137</v>
      </c>
      <c r="G399" s="54">
        <f>CMG!E392</f>
        <v>97.4876</v>
      </c>
      <c r="H399" s="20">
        <f t="shared" si="52"/>
        <v>44550.784946235915</v>
      </c>
    </row>
    <row r="400" spans="1:8" x14ac:dyDescent="0.2">
      <c r="A400" s="44">
        <f t="shared" si="53"/>
        <v>44790</v>
      </c>
      <c r="B400" s="4">
        <f t="shared" si="54"/>
        <v>7</v>
      </c>
      <c r="C400" s="4">
        <f t="shared" si="50"/>
        <v>2022</v>
      </c>
      <c r="D400" s="4">
        <f t="shared" si="51"/>
        <v>8</v>
      </c>
      <c r="E400" s="45">
        <v>391</v>
      </c>
      <c r="F400" s="54">
        <v>456.98924731182137</v>
      </c>
      <c r="G400" s="54">
        <f>CMG!E393</f>
        <v>99.385440000000003</v>
      </c>
      <c r="H400" s="20">
        <f t="shared" si="52"/>
        <v>45418.077419354187</v>
      </c>
    </row>
    <row r="401" spans="1:8" x14ac:dyDescent="0.2">
      <c r="A401" s="44">
        <f t="shared" si="53"/>
        <v>44790</v>
      </c>
      <c r="B401" s="4">
        <f t="shared" si="54"/>
        <v>8</v>
      </c>
      <c r="C401" s="4">
        <f t="shared" si="50"/>
        <v>2022</v>
      </c>
      <c r="D401" s="4">
        <f t="shared" si="51"/>
        <v>8</v>
      </c>
      <c r="E401" s="45">
        <v>392</v>
      </c>
      <c r="F401" s="54">
        <v>456.98924731182137</v>
      </c>
      <c r="G401" s="54">
        <f>CMG!E394</f>
        <v>101.73348</v>
      </c>
      <c r="H401" s="20">
        <f t="shared" si="52"/>
        <v>46491.106451612235</v>
      </c>
    </row>
    <row r="402" spans="1:8" x14ac:dyDescent="0.2">
      <c r="A402" s="44">
        <f t="shared" si="53"/>
        <v>44790</v>
      </c>
      <c r="B402" s="4">
        <f t="shared" si="54"/>
        <v>9</v>
      </c>
      <c r="C402" s="4">
        <f t="shared" si="50"/>
        <v>2022</v>
      </c>
      <c r="D402" s="4">
        <f t="shared" si="51"/>
        <v>8</v>
      </c>
      <c r="E402" s="45">
        <v>393</v>
      </c>
      <c r="F402" s="54">
        <v>456.98924731182137</v>
      </c>
      <c r="G402" s="54">
        <f>CMG!E395</f>
        <v>60.934159999999999</v>
      </c>
      <c r="H402" s="20">
        <f t="shared" si="52"/>
        <v>27846.255913978093</v>
      </c>
    </row>
    <row r="403" spans="1:8" x14ac:dyDescent="0.2">
      <c r="A403" s="44">
        <f t="shared" si="53"/>
        <v>44790</v>
      </c>
      <c r="B403" s="4">
        <f t="shared" si="54"/>
        <v>10</v>
      </c>
      <c r="C403" s="4">
        <f t="shared" si="50"/>
        <v>2022</v>
      </c>
      <c r="D403" s="4">
        <f t="shared" si="51"/>
        <v>8</v>
      </c>
      <c r="E403" s="45">
        <v>394</v>
      </c>
      <c r="F403" s="54">
        <v>456.98924731182137</v>
      </c>
      <c r="G403" s="54">
        <f>CMG!E396</f>
        <v>53.987160000000003</v>
      </c>
      <c r="H403" s="20">
        <f t="shared" si="52"/>
        <v>24671.551612902873</v>
      </c>
    </row>
    <row r="404" spans="1:8" x14ac:dyDescent="0.2">
      <c r="A404" s="44">
        <f t="shared" si="53"/>
        <v>44790</v>
      </c>
      <c r="B404" s="4">
        <f t="shared" si="54"/>
        <v>11</v>
      </c>
      <c r="C404" s="4">
        <f t="shared" si="50"/>
        <v>2022</v>
      </c>
      <c r="D404" s="4">
        <f t="shared" si="51"/>
        <v>8</v>
      </c>
      <c r="E404" s="45">
        <v>395</v>
      </c>
      <c r="F404" s="54">
        <v>456.98924731182137</v>
      </c>
      <c r="G404" s="54">
        <f>CMG!E397</f>
        <v>109.54555000000001</v>
      </c>
      <c r="H404" s="20">
        <f t="shared" si="52"/>
        <v>50061.138440859497</v>
      </c>
    </row>
    <row r="405" spans="1:8" x14ac:dyDescent="0.2">
      <c r="A405" s="44">
        <f t="shared" si="53"/>
        <v>44790</v>
      </c>
      <c r="B405" s="4">
        <f t="shared" si="54"/>
        <v>12</v>
      </c>
      <c r="C405" s="4">
        <f t="shared" si="50"/>
        <v>2022</v>
      </c>
      <c r="D405" s="4">
        <f t="shared" si="51"/>
        <v>8</v>
      </c>
      <c r="E405" s="45">
        <v>396</v>
      </c>
      <c r="F405" s="54">
        <v>456.98924731182137</v>
      </c>
      <c r="G405" s="54">
        <f>CMG!E398</f>
        <v>102.06891</v>
      </c>
      <c r="H405" s="20">
        <f t="shared" si="52"/>
        <v>46644.394354838041</v>
      </c>
    </row>
    <row r="406" spans="1:8" x14ac:dyDescent="0.2">
      <c r="A406" s="44">
        <f t="shared" si="53"/>
        <v>44790</v>
      </c>
      <c r="B406" s="4">
        <f t="shared" si="54"/>
        <v>13</v>
      </c>
      <c r="C406" s="4">
        <f t="shared" si="50"/>
        <v>2022</v>
      </c>
      <c r="D406" s="4">
        <f t="shared" si="51"/>
        <v>8</v>
      </c>
      <c r="E406" s="45">
        <v>397</v>
      </c>
      <c r="F406" s="54">
        <v>456.98924731182137</v>
      </c>
      <c r="G406" s="54">
        <f>CMG!E399</f>
        <v>56.829509999999999</v>
      </c>
      <c r="H406" s="20">
        <f t="shared" si="52"/>
        <v>25970.474999999624</v>
      </c>
    </row>
    <row r="407" spans="1:8" x14ac:dyDescent="0.2">
      <c r="A407" s="44">
        <f t="shared" si="53"/>
        <v>44790</v>
      </c>
      <c r="B407" s="4">
        <f t="shared" si="54"/>
        <v>14</v>
      </c>
      <c r="C407" s="4">
        <f t="shared" si="50"/>
        <v>2022</v>
      </c>
      <c r="D407" s="4">
        <f t="shared" si="51"/>
        <v>8</v>
      </c>
      <c r="E407" s="45">
        <v>398</v>
      </c>
      <c r="F407" s="54">
        <v>456.98924731182137</v>
      </c>
      <c r="G407" s="54">
        <f>CMG!E400</f>
        <v>55.143520000000002</v>
      </c>
      <c r="H407" s="20">
        <f t="shared" si="52"/>
        <v>25199.995698924369</v>
      </c>
    </row>
    <row r="408" spans="1:8" x14ac:dyDescent="0.2">
      <c r="A408" s="44">
        <f t="shared" si="53"/>
        <v>44790</v>
      </c>
      <c r="B408" s="4">
        <f t="shared" si="54"/>
        <v>15</v>
      </c>
      <c r="C408" s="4">
        <f t="shared" si="50"/>
        <v>2022</v>
      </c>
      <c r="D408" s="4">
        <f t="shared" si="51"/>
        <v>8</v>
      </c>
      <c r="E408" s="45">
        <v>399</v>
      </c>
      <c r="F408" s="54">
        <v>456.98924731182137</v>
      </c>
      <c r="G408" s="54">
        <f>CMG!E401</f>
        <v>55.143520000000002</v>
      </c>
      <c r="H408" s="20">
        <f t="shared" si="52"/>
        <v>25199.995698924369</v>
      </c>
    </row>
    <row r="409" spans="1:8" x14ac:dyDescent="0.2">
      <c r="A409" s="44">
        <f t="shared" si="53"/>
        <v>44790</v>
      </c>
      <c r="B409" s="4">
        <f t="shared" si="54"/>
        <v>16</v>
      </c>
      <c r="C409" s="4">
        <f t="shared" si="50"/>
        <v>2022</v>
      </c>
      <c r="D409" s="4">
        <f t="shared" si="51"/>
        <v>8</v>
      </c>
      <c r="E409" s="45">
        <v>400</v>
      </c>
      <c r="F409" s="54">
        <v>456.98924731182137</v>
      </c>
      <c r="G409" s="54">
        <f>CMG!E402</f>
        <v>65.029979999999995</v>
      </c>
      <c r="H409" s="20">
        <f t="shared" si="52"/>
        <v>29718.001612902794</v>
      </c>
    </row>
    <row r="410" spans="1:8" x14ac:dyDescent="0.2">
      <c r="A410" s="44">
        <f t="shared" si="53"/>
        <v>44790</v>
      </c>
      <c r="B410" s="4">
        <f t="shared" si="54"/>
        <v>17</v>
      </c>
      <c r="C410" s="4">
        <f t="shared" si="50"/>
        <v>2022</v>
      </c>
      <c r="D410" s="4">
        <f t="shared" si="51"/>
        <v>8</v>
      </c>
      <c r="E410" s="45">
        <v>401</v>
      </c>
      <c r="F410" s="54">
        <v>456.98924731182137</v>
      </c>
      <c r="G410" s="54">
        <f>CMG!E403</f>
        <v>91.705780000000004</v>
      </c>
      <c r="H410" s="20">
        <f t="shared" si="52"/>
        <v>41908.555376343487</v>
      </c>
    </row>
    <row r="411" spans="1:8" x14ac:dyDescent="0.2">
      <c r="A411" s="44">
        <f t="shared" si="53"/>
        <v>44790</v>
      </c>
      <c r="B411" s="4">
        <f t="shared" si="54"/>
        <v>18</v>
      </c>
      <c r="C411" s="4">
        <f t="shared" si="50"/>
        <v>2022</v>
      </c>
      <c r="D411" s="4">
        <f t="shared" si="51"/>
        <v>8</v>
      </c>
      <c r="E411" s="45">
        <v>402</v>
      </c>
      <c r="F411" s="54">
        <v>456.98924731182137</v>
      </c>
      <c r="G411" s="54">
        <f>CMG!E404</f>
        <v>123.47487</v>
      </c>
      <c r="H411" s="20">
        <f t="shared" si="52"/>
        <v>56426.687903224993</v>
      </c>
    </row>
    <row r="412" spans="1:8" x14ac:dyDescent="0.2">
      <c r="A412" s="44">
        <f t="shared" si="53"/>
        <v>44790</v>
      </c>
      <c r="B412" s="4">
        <f t="shared" si="54"/>
        <v>19</v>
      </c>
      <c r="C412" s="4">
        <f t="shared" si="50"/>
        <v>2022</v>
      </c>
      <c r="D412" s="4">
        <f t="shared" si="51"/>
        <v>8</v>
      </c>
      <c r="E412" s="45">
        <v>403</v>
      </c>
      <c r="F412" s="54">
        <v>456.98924731182137</v>
      </c>
      <c r="G412" s="54">
        <f>CMG!E405</f>
        <v>121.96541999999999</v>
      </c>
      <c r="H412" s="20">
        <f t="shared" si="52"/>
        <v>55736.885483870159</v>
      </c>
    </row>
    <row r="413" spans="1:8" x14ac:dyDescent="0.2">
      <c r="A413" s="44">
        <f t="shared" si="53"/>
        <v>44790</v>
      </c>
      <c r="B413" s="4">
        <f t="shared" si="54"/>
        <v>20</v>
      </c>
      <c r="C413" s="4">
        <f t="shared" si="50"/>
        <v>2022</v>
      </c>
      <c r="D413" s="4">
        <f t="shared" si="51"/>
        <v>8</v>
      </c>
      <c r="E413" s="45">
        <v>404</v>
      </c>
      <c r="F413" s="54">
        <v>456.98924731182137</v>
      </c>
      <c r="G413" s="54">
        <f>CMG!E406</f>
        <v>121.96541999999999</v>
      </c>
      <c r="H413" s="20">
        <f t="shared" si="52"/>
        <v>55736.885483870159</v>
      </c>
    </row>
    <row r="414" spans="1:8" x14ac:dyDescent="0.2">
      <c r="A414" s="44">
        <f t="shared" si="53"/>
        <v>44790</v>
      </c>
      <c r="B414" s="4">
        <f t="shared" si="54"/>
        <v>21</v>
      </c>
      <c r="C414" s="4">
        <f t="shared" si="50"/>
        <v>2022</v>
      </c>
      <c r="D414" s="4">
        <f t="shared" si="51"/>
        <v>8</v>
      </c>
      <c r="E414" s="45">
        <v>405</v>
      </c>
      <c r="F414" s="54">
        <v>456.98924731182137</v>
      </c>
      <c r="G414" s="54">
        <f>CMG!E407</f>
        <v>121.96541999999999</v>
      </c>
      <c r="H414" s="20">
        <f t="shared" si="52"/>
        <v>55736.885483870159</v>
      </c>
    </row>
    <row r="415" spans="1:8" x14ac:dyDescent="0.2">
      <c r="A415" s="44">
        <f t="shared" si="53"/>
        <v>44790</v>
      </c>
      <c r="B415" s="4">
        <f t="shared" si="54"/>
        <v>22</v>
      </c>
      <c r="C415" s="4">
        <f t="shared" si="50"/>
        <v>2022</v>
      </c>
      <c r="D415" s="4">
        <f t="shared" si="51"/>
        <v>8</v>
      </c>
      <c r="E415" s="45">
        <v>406</v>
      </c>
      <c r="F415" s="54">
        <v>456.98924731182137</v>
      </c>
      <c r="G415" s="54">
        <f>CMG!E408</f>
        <v>121.96541999999999</v>
      </c>
      <c r="H415" s="20">
        <f t="shared" si="52"/>
        <v>55736.885483870159</v>
      </c>
    </row>
    <row r="416" spans="1:8" x14ac:dyDescent="0.2">
      <c r="A416" s="44">
        <f t="shared" si="53"/>
        <v>44790</v>
      </c>
      <c r="B416" s="4">
        <f t="shared" si="54"/>
        <v>23</v>
      </c>
      <c r="C416" s="4">
        <f t="shared" si="50"/>
        <v>2022</v>
      </c>
      <c r="D416" s="4">
        <f t="shared" si="51"/>
        <v>8</v>
      </c>
      <c r="E416" s="45">
        <v>407</v>
      </c>
      <c r="F416" s="54">
        <v>456.98924731182137</v>
      </c>
      <c r="G416" s="54">
        <f>CMG!E409</f>
        <v>121.96541999999999</v>
      </c>
      <c r="H416" s="20">
        <f t="shared" si="52"/>
        <v>55736.885483870159</v>
      </c>
    </row>
    <row r="417" spans="1:8" x14ac:dyDescent="0.2">
      <c r="A417" s="44">
        <f t="shared" si="53"/>
        <v>44790</v>
      </c>
      <c r="B417" s="4">
        <f t="shared" si="54"/>
        <v>24</v>
      </c>
      <c r="C417" s="4">
        <f t="shared" si="50"/>
        <v>2022</v>
      </c>
      <c r="D417" s="4">
        <f t="shared" si="51"/>
        <v>8</v>
      </c>
      <c r="E417" s="45">
        <v>408</v>
      </c>
      <c r="F417" s="54">
        <v>456.98924731182137</v>
      </c>
      <c r="G417" s="54">
        <f>CMG!E410</f>
        <v>121.96541999999999</v>
      </c>
      <c r="H417" s="20">
        <f t="shared" si="52"/>
        <v>55736.885483870159</v>
      </c>
    </row>
    <row r="418" spans="1:8" x14ac:dyDescent="0.2">
      <c r="A418" s="44">
        <f t="shared" si="53"/>
        <v>44791</v>
      </c>
      <c r="B418" s="4">
        <f t="shared" si="54"/>
        <v>1</v>
      </c>
      <c r="C418" s="4">
        <f t="shared" si="50"/>
        <v>2022</v>
      </c>
      <c r="D418" s="4">
        <f t="shared" si="51"/>
        <v>8</v>
      </c>
      <c r="E418" s="45">
        <v>409</v>
      </c>
      <c r="F418" s="54">
        <v>456.98924731182137</v>
      </c>
      <c r="G418" s="54">
        <f>CMG!E411</f>
        <v>106.43743000000001</v>
      </c>
      <c r="H418" s="20">
        <f t="shared" si="52"/>
        <v>48640.761021504681</v>
      </c>
    </row>
    <row r="419" spans="1:8" x14ac:dyDescent="0.2">
      <c r="A419" s="44">
        <f t="shared" si="53"/>
        <v>44791</v>
      </c>
      <c r="B419" s="4">
        <f t="shared" si="54"/>
        <v>2</v>
      </c>
      <c r="C419" s="4">
        <f t="shared" si="50"/>
        <v>2022</v>
      </c>
      <c r="D419" s="4">
        <f t="shared" si="51"/>
        <v>8</v>
      </c>
      <c r="E419" s="45">
        <v>410</v>
      </c>
      <c r="F419" s="54">
        <v>456.98924731182137</v>
      </c>
      <c r="G419" s="54">
        <f>CMG!E412</f>
        <v>103.40266</v>
      </c>
      <c r="H419" s="20">
        <f t="shared" si="52"/>
        <v>47253.903763440176</v>
      </c>
    </row>
    <row r="420" spans="1:8" x14ac:dyDescent="0.2">
      <c r="A420" s="44">
        <f t="shared" si="53"/>
        <v>44791</v>
      </c>
      <c r="B420" s="4">
        <f t="shared" si="54"/>
        <v>3</v>
      </c>
      <c r="C420" s="4">
        <f t="shared" si="50"/>
        <v>2022</v>
      </c>
      <c r="D420" s="4">
        <f t="shared" si="51"/>
        <v>8</v>
      </c>
      <c r="E420" s="45">
        <v>411</v>
      </c>
      <c r="F420" s="54">
        <v>456.98924731182137</v>
      </c>
      <c r="G420" s="54">
        <f>CMG!E413</f>
        <v>107.85777</v>
      </c>
      <c r="H420" s="20">
        <f t="shared" si="52"/>
        <v>49289.841129031549</v>
      </c>
    </row>
    <row r="421" spans="1:8" x14ac:dyDescent="0.2">
      <c r="A421" s="44">
        <f t="shared" si="53"/>
        <v>44791</v>
      </c>
      <c r="B421" s="4">
        <f t="shared" si="54"/>
        <v>4</v>
      </c>
      <c r="C421" s="4">
        <f t="shared" si="50"/>
        <v>2022</v>
      </c>
      <c r="D421" s="4">
        <f t="shared" si="51"/>
        <v>8</v>
      </c>
      <c r="E421" s="45">
        <v>412</v>
      </c>
      <c r="F421" s="54">
        <v>456.98924731182137</v>
      </c>
      <c r="G421" s="54">
        <f>CMG!E414</f>
        <v>108.13124999999999</v>
      </c>
      <c r="H421" s="20">
        <f t="shared" si="52"/>
        <v>49414.818548386385</v>
      </c>
    </row>
    <row r="422" spans="1:8" x14ac:dyDescent="0.2">
      <c r="A422" s="44">
        <f t="shared" si="53"/>
        <v>44791</v>
      </c>
      <c r="B422" s="4">
        <f t="shared" si="54"/>
        <v>5</v>
      </c>
      <c r="C422" s="4">
        <f t="shared" si="50"/>
        <v>2022</v>
      </c>
      <c r="D422" s="4">
        <f t="shared" si="51"/>
        <v>8</v>
      </c>
      <c r="E422" s="45">
        <v>413</v>
      </c>
      <c r="F422" s="54">
        <v>456.98924731182137</v>
      </c>
      <c r="G422" s="54">
        <f>CMG!E415</f>
        <v>108.13124999999999</v>
      </c>
      <c r="H422" s="20">
        <f t="shared" si="52"/>
        <v>49414.818548386385</v>
      </c>
    </row>
    <row r="423" spans="1:8" x14ac:dyDescent="0.2">
      <c r="A423" s="44">
        <f t="shared" si="53"/>
        <v>44791</v>
      </c>
      <c r="B423" s="4">
        <f t="shared" si="54"/>
        <v>6</v>
      </c>
      <c r="C423" s="4">
        <f t="shared" si="50"/>
        <v>2022</v>
      </c>
      <c r="D423" s="4">
        <f t="shared" si="51"/>
        <v>8</v>
      </c>
      <c r="E423" s="45">
        <v>414</v>
      </c>
      <c r="F423" s="54">
        <v>456.98924731182137</v>
      </c>
      <c r="G423" s="54">
        <f>CMG!E416</f>
        <v>109.56041999999999</v>
      </c>
      <c r="H423" s="20">
        <f t="shared" si="52"/>
        <v>50067.933870967019</v>
      </c>
    </row>
    <row r="424" spans="1:8" x14ac:dyDescent="0.2">
      <c r="A424" s="44">
        <f t="shared" si="53"/>
        <v>44791</v>
      </c>
      <c r="B424" s="4">
        <f t="shared" si="54"/>
        <v>7</v>
      </c>
      <c r="C424" s="4">
        <f t="shared" si="50"/>
        <v>2022</v>
      </c>
      <c r="D424" s="4">
        <f t="shared" si="51"/>
        <v>8</v>
      </c>
      <c r="E424" s="45">
        <v>415</v>
      </c>
      <c r="F424" s="54">
        <v>456.98924731182137</v>
      </c>
      <c r="G424" s="54">
        <f>CMG!E417</f>
        <v>110.98958</v>
      </c>
      <c r="H424" s="20">
        <f t="shared" si="52"/>
        <v>50721.044623655187</v>
      </c>
    </row>
    <row r="425" spans="1:8" x14ac:dyDescent="0.2">
      <c r="A425" s="44">
        <f t="shared" si="53"/>
        <v>44791</v>
      </c>
      <c r="B425" s="4">
        <f t="shared" si="54"/>
        <v>8</v>
      </c>
      <c r="C425" s="4">
        <f t="shared" si="50"/>
        <v>2022</v>
      </c>
      <c r="D425" s="4">
        <f t="shared" si="51"/>
        <v>8</v>
      </c>
      <c r="E425" s="45">
        <v>416</v>
      </c>
      <c r="F425" s="54">
        <v>456.98924731182137</v>
      </c>
      <c r="G425" s="54">
        <f>CMG!E418</f>
        <v>97.430170000000004</v>
      </c>
      <c r="H425" s="20">
        <f t="shared" si="52"/>
        <v>44524.540053762801</v>
      </c>
    </row>
    <row r="426" spans="1:8" x14ac:dyDescent="0.2">
      <c r="A426" s="44">
        <f t="shared" si="53"/>
        <v>44791</v>
      </c>
      <c r="B426" s="4">
        <f t="shared" si="54"/>
        <v>9</v>
      </c>
      <c r="C426" s="4">
        <f t="shared" si="50"/>
        <v>2022</v>
      </c>
      <c r="D426" s="4">
        <f t="shared" si="51"/>
        <v>8</v>
      </c>
      <c r="E426" s="45">
        <v>417</v>
      </c>
      <c r="F426" s="54">
        <v>456.98924731182137</v>
      </c>
      <c r="G426" s="54">
        <f>CMG!E419</f>
        <v>35.640880000000003</v>
      </c>
      <c r="H426" s="20">
        <f t="shared" si="52"/>
        <v>16287.49892473095</v>
      </c>
    </row>
    <row r="427" spans="1:8" x14ac:dyDescent="0.2">
      <c r="A427" s="44">
        <f t="shared" si="53"/>
        <v>44791</v>
      </c>
      <c r="B427" s="4">
        <f t="shared" si="54"/>
        <v>10</v>
      </c>
      <c r="C427" s="4">
        <f t="shared" si="50"/>
        <v>2022</v>
      </c>
      <c r="D427" s="4">
        <f t="shared" si="51"/>
        <v>8</v>
      </c>
      <c r="E427" s="45">
        <v>418</v>
      </c>
      <c r="F427" s="54">
        <v>456.98924731182137</v>
      </c>
      <c r="G427" s="54">
        <f>CMG!E420</f>
        <v>0</v>
      </c>
      <c r="H427" s="20">
        <f t="shared" si="52"/>
        <v>0</v>
      </c>
    </row>
    <row r="428" spans="1:8" x14ac:dyDescent="0.2">
      <c r="A428" s="44">
        <f t="shared" si="53"/>
        <v>44791</v>
      </c>
      <c r="B428" s="4">
        <f t="shared" si="54"/>
        <v>11</v>
      </c>
      <c r="C428" s="4">
        <f t="shared" si="50"/>
        <v>2022</v>
      </c>
      <c r="D428" s="4">
        <f t="shared" si="51"/>
        <v>8</v>
      </c>
      <c r="E428" s="45">
        <v>419</v>
      </c>
      <c r="F428" s="54">
        <v>456.98924731182137</v>
      </c>
      <c r="G428" s="54">
        <f>CMG!E421</f>
        <v>0</v>
      </c>
      <c r="H428" s="20">
        <f t="shared" si="52"/>
        <v>0</v>
      </c>
    </row>
    <row r="429" spans="1:8" x14ac:dyDescent="0.2">
      <c r="A429" s="44">
        <f t="shared" si="53"/>
        <v>44791</v>
      </c>
      <c r="B429" s="4">
        <f t="shared" si="54"/>
        <v>12</v>
      </c>
      <c r="C429" s="4">
        <f t="shared" si="50"/>
        <v>2022</v>
      </c>
      <c r="D429" s="4">
        <f t="shared" si="51"/>
        <v>8</v>
      </c>
      <c r="E429" s="45">
        <v>420</v>
      </c>
      <c r="F429" s="54">
        <v>456.98924731182137</v>
      </c>
      <c r="G429" s="54">
        <f>CMG!E422</f>
        <v>0</v>
      </c>
      <c r="H429" s="20">
        <f t="shared" si="52"/>
        <v>0</v>
      </c>
    </row>
    <row r="430" spans="1:8" x14ac:dyDescent="0.2">
      <c r="A430" s="44">
        <f t="shared" si="53"/>
        <v>44791</v>
      </c>
      <c r="B430" s="4">
        <f t="shared" si="54"/>
        <v>13</v>
      </c>
      <c r="C430" s="4">
        <f t="shared" si="50"/>
        <v>2022</v>
      </c>
      <c r="D430" s="4">
        <f t="shared" si="51"/>
        <v>8</v>
      </c>
      <c r="E430" s="45">
        <v>421</v>
      </c>
      <c r="F430" s="54">
        <v>456.98924731182137</v>
      </c>
      <c r="G430" s="54">
        <f>CMG!E423</f>
        <v>0</v>
      </c>
      <c r="H430" s="20">
        <f t="shared" si="52"/>
        <v>0</v>
      </c>
    </row>
    <row r="431" spans="1:8" x14ac:dyDescent="0.2">
      <c r="A431" s="44">
        <f t="shared" si="53"/>
        <v>44791</v>
      </c>
      <c r="B431" s="4">
        <f t="shared" si="54"/>
        <v>14</v>
      </c>
      <c r="C431" s="4">
        <f t="shared" si="50"/>
        <v>2022</v>
      </c>
      <c r="D431" s="4">
        <f t="shared" si="51"/>
        <v>8</v>
      </c>
      <c r="E431" s="45">
        <v>422</v>
      </c>
      <c r="F431" s="54">
        <v>456.98924731182137</v>
      </c>
      <c r="G431" s="54">
        <f>CMG!E424</f>
        <v>0</v>
      </c>
      <c r="H431" s="20">
        <f t="shared" si="52"/>
        <v>0</v>
      </c>
    </row>
    <row r="432" spans="1:8" x14ac:dyDescent="0.2">
      <c r="A432" s="44">
        <f t="shared" si="53"/>
        <v>44791</v>
      </c>
      <c r="B432" s="4">
        <f t="shared" si="54"/>
        <v>15</v>
      </c>
      <c r="C432" s="4">
        <f t="shared" si="50"/>
        <v>2022</v>
      </c>
      <c r="D432" s="4">
        <f t="shared" si="51"/>
        <v>8</v>
      </c>
      <c r="E432" s="45">
        <v>423</v>
      </c>
      <c r="F432" s="54">
        <v>456.98924731182137</v>
      </c>
      <c r="G432" s="54">
        <f>CMG!E425</f>
        <v>0</v>
      </c>
      <c r="H432" s="20">
        <f t="shared" si="52"/>
        <v>0</v>
      </c>
    </row>
    <row r="433" spans="1:8" x14ac:dyDescent="0.2">
      <c r="A433" s="44">
        <f t="shared" si="53"/>
        <v>44791</v>
      </c>
      <c r="B433" s="4">
        <f t="shared" si="54"/>
        <v>16</v>
      </c>
      <c r="C433" s="4">
        <f t="shared" si="50"/>
        <v>2022</v>
      </c>
      <c r="D433" s="4">
        <f t="shared" si="51"/>
        <v>8</v>
      </c>
      <c r="E433" s="45">
        <v>424</v>
      </c>
      <c r="F433" s="54">
        <v>456.98924731182137</v>
      </c>
      <c r="G433" s="54">
        <f>CMG!E426</f>
        <v>0</v>
      </c>
      <c r="H433" s="20">
        <f t="shared" si="52"/>
        <v>0</v>
      </c>
    </row>
    <row r="434" spans="1:8" x14ac:dyDescent="0.2">
      <c r="A434" s="44">
        <f t="shared" si="53"/>
        <v>44791</v>
      </c>
      <c r="B434" s="4">
        <f t="shared" si="54"/>
        <v>17</v>
      </c>
      <c r="C434" s="4">
        <f t="shared" si="50"/>
        <v>2022</v>
      </c>
      <c r="D434" s="4">
        <f t="shared" si="51"/>
        <v>8</v>
      </c>
      <c r="E434" s="45">
        <v>425</v>
      </c>
      <c r="F434" s="54">
        <v>456.98924731182137</v>
      </c>
      <c r="G434" s="54">
        <f>CMG!E427</f>
        <v>18.870259999999998</v>
      </c>
      <c r="H434" s="20">
        <f t="shared" si="52"/>
        <v>8623.5059139783698</v>
      </c>
    </row>
    <row r="435" spans="1:8" x14ac:dyDescent="0.2">
      <c r="A435" s="44">
        <f t="shared" si="53"/>
        <v>44791</v>
      </c>
      <c r="B435" s="4">
        <f t="shared" si="54"/>
        <v>18</v>
      </c>
      <c r="C435" s="4">
        <f t="shared" si="50"/>
        <v>2022</v>
      </c>
      <c r="D435" s="4">
        <f t="shared" si="51"/>
        <v>8</v>
      </c>
      <c r="E435" s="45">
        <v>426</v>
      </c>
      <c r="F435" s="54">
        <v>456.98924731182137</v>
      </c>
      <c r="G435" s="54">
        <f>CMG!E428</f>
        <v>117.28849</v>
      </c>
      <c r="H435" s="20">
        <f t="shared" si="52"/>
        <v>53599.578763440084</v>
      </c>
    </row>
    <row r="436" spans="1:8" x14ac:dyDescent="0.2">
      <c r="A436" s="44">
        <f t="shared" si="53"/>
        <v>44791</v>
      </c>
      <c r="B436" s="4">
        <f t="shared" si="54"/>
        <v>19</v>
      </c>
      <c r="C436" s="4">
        <f t="shared" si="50"/>
        <v>2022</v>
      </c>
      <c r="D436" s="4">
        <f t="shared" si="51"/>
        <v>8</v>
      </c>
      <c r="E436" s="45">
        <v>427</v>
      </c>
      <c r="F436" s="54">
        <v>456.98924731182137</v>
      </c>
      <c r="G436" s="54">
        <f>CMG!E429</f>
        <v>131.76539</v>
      </c>
      <c r="H436" s="20">
        <f t="shared" si="52"/>
        <v>60215.366397848593</v>
      </c>
    </row>
    <row r="437" spans="1:8" x14ac:dyDescent="0.2">
      <c r="A437" s="44">
        <f t="shared" si="53"/>
        <v>44791</v>
      </c>
      <c r="B437" s="4">
        <f t="shared" si="54"/>
        <v>20</v>
      </c>
      <c r="C437" s="4">
        <f t="shared" si="50"/>
        <v>2022</v>
      </c>
      <c r="D437" s="4">
        <f t="shared" si="51"/>
        <v>8</v>
      </c>
      <c r="E437" s="45">
        <v>428</v>
      </c>
      <c r="F437" s="54">
        <v>456.98924731182137</v>
      </c>
      <c r="G437" s="54">
        <f>CMG!E430</f>
        <v>131.76539</v>
      </c>
      <c r="H437" s="20">
        <f t="shared" si="52"/>
        <v>60215.366397848593</v>
      </c>
    </row>
    <row r="438" spans="1:8" x14ac:dyDescent="0.2">
      <c r="A438" s="44">
        <f t="shared" si="53"/>
        <v>44791</v>
      </c>
      <c r="B438" s="4">
        <f t="shared" si="54"/>
        <v>21</v>
      </c>
      <c r="C438" s="4">
        <f t="shared" si="50"/>
        <v>2022</v>
      </c>
      <c r="D438" s="4">
        <f t="shared" si="51"/>
        <v>8</v>
      </c>
      <c r="E438" s="45">
        <v>429</v>
      </c>
      <c r="F438" s="54">
        <v>456.98924731182137</v>
      </c>
      <c r="G438" s="54">
        <f>CMG!E431</f>
        <v>130.73321999999999</v>
      </c>
      <c r="H438" s="20">
        <f t="shared" si="52"/>
        <v>59743.675806450745</v>
      </c>
    </row>
    <row r="439" spans="1:8" x14ac:dyDescent="0.2">
      <c r="A439" s="44">
        <f t="shared" si="53"/>
        <v>44791</v>
      </c>
      <c r="B439" s="4">
        <f t="shared" si="54"/>
        <v>22</v>
      </c>
      <c r="C439" s="4">
        <f t="shared" si="50"/>
        <v>2022</v>
      </c>
      <c r="D439" s="4">
        <f t="shared" si="51"/>
        <v>8</v>
      </c>
      <c r="E439" s="45">
        <v>430</v>
      </c>
      <c r="F439" s="54">
        <v>456.98924731182137</v>
      </c>
      <c r="G439" s="54">
        <f>CMG!E432</f>
        <v>84.664730000000006</v>
      </c>
      <c r="H439" s="20">
        <f t="shared" si="52"/>
        <v>38690.871236558582</v>
      </c>
    </row>
    <row r="440" spans="1:8" x14ac:dyDescent="0.2">
      <c r="A440" s="44">
        <f t="shared" si="53"/>
        <v>44791</v>
      </c>
      <c r="B440" s="4">
        <f t="shared" si="54"/>
        <v>23</v>
      </c>
      <c r="C440" s="4">
        <f t="shared" si="50"/>
        <v>2022</v>
      </c>
      <c r="D440" s="4">
        <f t="shared" si="51"/>
        <v>8</v>
      </c>
      <c r="E440" s="45">
        <v>431</v>
      </c>
      <c r="F440" s="54">
        <v>456.98924731182137</v>
      </c>
      <c r="G440" s="54">
        <f>CMG!E433</f>
        <v>84.664730000000006</v>
      </c>
      <c r="H440" s="20">
        <f t="shared" si="52"/>
        <v>38690.871236558582</v>
      </c>
    </row>
    <row r="441" spans="1:8" x14ac:dyDescent="0.2">
      <c r="A441" s="44">
        <f t="shared" si="53"/>
        <v>44791</v>
      </c>
      <c r="B441" s="4">
        <f t="shared" si="54"/>
        <v>24</v>
      </c>
      <c r="C441" s="4">
        <f t="shared" si="50"/>
        <v>2022</v>
      </c>
      <c r="D441" s="4">
        <f t="shared" si="51"/>
        <v>8</v>
      </c>
      <c r="E441" s="45">
        <v>432</v>
      </c>
      <c r="F441" s="54">
        <v>456.98924731182137</v>
      </c>
      <c r="G441" s="54">
        <f>CMG!E434</f>
        <v>84.664730000000006</v>
      </c>
      <c r="H441" s="20">
        <f t="shared" si="52"/>
        <v>38690.871236558582</v>
      </c>
    </row>
    <row r="442" spans="1:8" x14ac:dyDescent="0.2">
      <c r="A442" s="44">
        <f t="shared" si="53"/>
        <v>44792</v>
      </c>
      <c r="B442" s="4">
        <f t="shared" si="54"/>
        <v>1</v>
      </c>
      <c r="C442" s="4">
        <f t="shared" si="50"/>
        <v>2022</v>
      </c>
      <c r="D442" s="4">
        <f t="shared" si="51"/>
        <v>8</v>
      </c>
      <c r="E442" s="45">
        <v>433</v>
      </c>
      <c r="F442" s="54">
        <v>456.98924731182137</v>
      </c>
      <c r="G442" s="54">
        <f>CMG!E435</f>
        <v>86.172110000000004</v>
      </c>
      <c r="H442" s="20">
        <f t="shared" si="52"/>
        <v>39379.727688171479</v>
      </c>
    </row>
    <row r="443" spans="1:8" x14ac:dyDescent="0.2">
      <c r="A443" s="44">
        <f t="shared" si="53"/>
        <v>44792</v>
      </c>
      <c r="B443" s="4">
        <f t="shared" si="54"/>
        <v>2</v>
      </c>
      <c r="C443" s="4">
        <f t="shared" si="50"/>
        <v>2022</v>
      </c>
      <c r="D443" s="4">
        <f t="shared" si="51"/>
        <v>8</v>
      </c>
      <c r="E443" s="45">
        <v>434</v>
      </c>
      <c r="F443" s="54">
        <v>456.98924731182137</v>
      </c>
      <c r="G443" s="54">
        <f>CMG!E436</f>
        <v>80.430289999999999</v>
      </c>
      <c r="H443" s="20">
        <f t="shared" si="52"/>
        <v>36755.777688171511</v>
      </c>
    </row>
    <row r="444" spans="1:8" x14ac:dyDescent="0.2">
      <c r="A444" s="44">
        <f t="shared" si="53"/>
        <v>44792</v>
      </c>
      <c r="B444" s="4">
        <f t="shared" si="54"/>
        <v>3</v>
      </c>
      <c r="C444" s="4">
        <f t="shared" si="50"/>
        <v>2022</v>
      </c>
      <c r="D444" s="4">
        <f t="shared" si="51"/>
        <v>8</v>
      </c>
      <c r="E444" s="45">
        <v>435</v>
      </c>
      <c r="F444" s="54">
        <v>456.98924731182137</v>
      </c>
      <c r="G444" s="54">
        <f>CMG!E437</f>
        <v>0</v>
      </c>
      <c r="H444" s="20">
        <f t="shared" si="52"/>
        <v>0</v>
      </c>
    </row>
    <row r="445" spans="1:8" x14ac:dyDescent="0.2">
      <c r="A445" s="44">
        <f t="shared" si="53"/>
        <v>44792</v>
      </c>
      <c r="B445" s="4">
        <f t="shared" si="54"/>
        <v>4</v>
      </c>
      <c r="C445" s="4">
        <f t="shared" si="50"/>
        <v>2022</v>
      </c>
      <c r="D445" s="4">
        <f t="shared" si="51"/>
        <v>8</v>
      </c>
      <c r="E445" s="45">
        <v>436</v>
      </c>
      <c r="F445" s="54">
        <v>456.98924731182137</v>
      </c>
      <c r="G445" s="54">
        <f>CMG!E438</f>
        <v>0</v>
      </c>
      <c r="H445" s="20">
        <f t="shared" si="52"/>
        <v>0</v>
      </c>
    </row>
    <row r="446" spans="1:8" x14ac:dyDescent="0.2">
      <c r="A446" s="44">
        <f t="shared" si="53"/>
        <v>44792</v>
      </c>
      <c r="B446" s="4">
        <f t="shared" si="54"/>
        <v>5</v>
      </c>
      <c r="C446" s="4">
        <f t="shared" si="50"/>
        <v>2022</v>
      </c>
      <c r="D446" s="4">
        <f t="shared" si="51"/>
        <v>8</v>
      </c>
      <c r="E446" s="45">
        <v>437</v>
      </c>
      <c r="F446" s="54">
        <v>456.98924731182137</v>
      </c>
      <c r="G446" s="54">
        <f>CMG!E439</f>
        <v>0</v>
      </c>
      <c r="H446" s="20">
        <f t="shared" si="52"/>
        <v>0</v>
      </c>
    </row>
    <row r="447" spans="1:8" x14ac:dyDescent="0.2">
      <c r="A447" s="44">
        <f t="shared" si="53"/>
        <v>44792</v>
      </c>
      <c r="B447" s="4">
        <f t="shared" si="54"/>
        <v>6</v>
      </c>
      <c r="C447" s="4">
        <f t="shared" si="50"/>
        <v>2022</v>
      </c>
      <c r="D447" s="4">
        <f t="shared" si="51"/>
        <v>8</v>
      </c>
      <c r="E447" s="45">
        <v>438</v>
      </c>
      <c r="F447" s="54">
        <v>456.98924731182137</v>
      </c>
      <c r="G447" s="54">
        <f>CMG!E440</f>
        <v>0</v>
      </c>
      <c r="H447" s="20">
        <f t="shared" si="52"/>
        <v>0</v>
      </c>
    </row>
    <row r="448" spans="1:8" x14ac:dyDescent="0.2">
      <c r="A448" s="44">
        <f t="shared" si="53"/>
        <v>44792</v>
      </c>
      <c r="B448" s="4">
        <f t="shared" si="54"/>
        <v>7</v>
      </c>
      <c r="C448" s="4">
        <f t="shared" si="50"/>
        <v>2022</v>
      </c>
      <c r="D448" s="4">
        <f t="shared" si="51"/>
        <v>8</v>
      </c>
      <c r="E448" s="45">
        <v>439</v>
      </c>
      <c r="F448" s="54">
        <v>456.98924731182137</v>
      </c>
      <c r="G448" s="54">
        <f>CMG!E441</f>
        <v>0</v>
      </c>
      <c r="H448" s="20">
        <f t="shared" si="52"/>
        <v>0</v>
      </c>
    </row>
    <row r="449" spans="1:8" x14ac:dyDescent="0.2">
      <c r="A449" s="44">
        <f t="shared" si="53"/>
        <v>44792</v>
      </c>
      <c r="B449" s="4">
        <f t="shared" si="54"/>
        <v>8</v>
      </c>
      <c r="C449" s="4">
        <f t="shared" si="50"/>
        <v>2022</v>
      </c>
      <c r="D449" s="4">
        <f t="shared" si="51"/>
        <v>8</v>
      </c>
      <c r="E449" s="45">
        <v>440</v>
      </c>
      <c r="F449" s="54">
        <v>456.98924731182137</v>
      </c>
      <c r="G449" s="54">
        <f>CMG!E442</f>
        <v>51.32705</v>
      </c>
      <c r="H449" s="20">
        <f t="shared" si="52"/>
        <v>23455.909946236221</v>
      </c>
    </row>
    <row r="450" spans="1:8" x14ac:dyDescent="0.2">
      <c r="A450" s="44">
        <f t="shared" si="53"/>
        <v>44792</v>
      </c>
      <c r="B450" s="4">
        <f t="shared" si="54"/>
        <v>9</v>
      </c>
      <c r="C450" s="4">
        <f t="shared" si="50"/>
        <v>2022</v>
      </c>
      <c r="D450" s="4">
        <f t="shared" si="51"/>
        <v>8</v>
      </c>
      <c r="E450" s="45">
        <v>441</v>
      </c>
      <c r="F450" s="54">
        <v>456.98924731182137</v>
      </c>
      <c r="G450" s="54">
        <f>CMG!E443</f>
        <v>74.26746</v>
      </c>
      <c r="H450" s="20">
        <f t="shared" si="52"/>
        <v>33939.430645160799</v>
      </c>
    </row>
    <row r="451" spans="1:8" x14ac:dyDescent="0.2">
      <c r="A451" s="44">
        <f t="shared" si="53"/>
        <v>44792</v>
      </c>
      <c r="B451" s="4">
        <f t="shared" si="54"/>
        <v>10</v>
      </c>
      <c r="C451" s="4">
        <f t="shared" si="50"/>
        <v>2022</v>
      </c>
      <c r="D451" s="4">
        <f t="shared" si="51"/>
        <v>8</v>
      </c>
      <c r="E451" s="45">
        <v>442</v>
      </c>
      <c r="F451" s="54">
        <v>456.98924731182137</v>
      </c>
      <c r="G451" s="54">
        <f>CMG!E444</f>
        <v>67.98818</v>
      </c>
      <c r="H451" s="20">
        <f t="shared" si="52"/>
        <v>31069.867204300626</v>
      </c>
    </row>
    <row r="452" spans="1:8" x14ac:dyDescent="0.2">
      <c r="A452" s="44">
        <f t="shared" si="53"/>
        <v>44792</v>
      </c>
      <c r="B452" s="4">
        <f t="shared" si="54"/>
        <v>11</v>
      </c>
      <c r="C452" s="4">
        <f t="shared" si="50"/>
        <v>2022</v>
      </c>
      <c r="D452" s="4">
        <f t="shared" si="51"/>
        <v>8</v>
      </c>
      <c r="E452" s="45">
        <v>443</v>
      </c>
      <c r="F452" s="54">
        <v>456.98924731182137</v>
      </c>
      <c r="G452" s="54">
        <f>CMG!E445</f>
        <v>64.494720000000001</v>
      </c>
      <c r="H452" s="20">
        <f t="shared" si="52"/>
        <v>29473.393548386674</v>
      </c>
    </row>
    <row r="453" spans="1:8" x14ac:dyDescent="0.2">
      <c r="A453" s="44">
        <f t="shared" si="53"/>
        <v>44792</v>
      </c>
      <c r="B453" s="4">
        <f t="shared" si="54"/>
        <v>12</v>
      </c>
      <c r="C453" s="4">
        <f t="shared" si="50"/>
        <v>2022</v>
      </c>
      <c r="D453" s="4">
        <f t="shared" si="51"/>
        <v>8</v>
      </c>
      <c r="E453" s="45">
        <v>444</v>
      </c>
      <c r="F453" s="54">
        <v>456.98924731182137</v>
      </c>
      <c r="G453" s="54">
        <f>CMG!E446</f>
        <v>64.494720000000001</v>
      </c>
      <c r="H453" s="20">
        <f t="shared" si="52"/>
        <v>29473.393548386674</v>
      </c>
    </row>
    <row r="454" spans="1:8" x14ac:dyDescent="0.2">
      <c r="A454" s="44">
        <f t="shared" si="53"/>
        <v>44792</v>
      </c>
      <c r="B454" s="4">
        <f t="shared" si="54"/>
        <v>13</v>
      </c>
      <c r="C454" s="4">
        <f t="shared" si="50"/>
        <v>2022</v>
      </c>
      <c r="D454" s="4">
        <f t="shared" si="51"/>
        <v>8</v>
      </c>
      <c r="E454" s="45">
        <v>445</v>
      </c>
      <c r="F454" s="54">
        <v>456.98924731182137</v>
      </c>
      <c r="G454" s="54">
        <f>CMG!E447</f>
        <v>16.12368</v>
      </c>
      <c r="H454" s="20">
        <f t="shared" si="52"/>
        <v>7368.3483870966684</v>
      </c>
    </row>
    <row r="455" spans="1:8" x14ac:dyDescent="0.2">
      <c r="A455" s="44">
        <f t="shared" si="53"/>
        <v>44792</v>
      </c>
      <c r="B455" s="4">
        <f t="shared" si="54"/>
        <v>14</v>
      </c>
      <c r="C455" s="4">
        <f t="shared" si="50"/>
        <v>2022</v>
      </c>
      <c r="D455" s="4">
        <f t="shared" si="51"/>
        <v>8</v>
      </c>
      <c r="E455" s="45">
        <v>446</v>
      </c>
      <c r="F455" s="54">
        <v>456.98924731182137</v>
      </c>
      <c r="G455" s="54">
        <f>CMG!E448</f>
        <v>0</v>
      </c>
      <c r="H455" s="20">
        <f t="shared" si="52"/>
        <v>0</v>
      </c>
    </row>
    <row r="456" spans="1:8" x14ac:dyDescent="0.2">
      <c r="A456" s="44">
        <f t="shared" si="53"/>
        <v>44792</v>
      </c>
      <c r="B456" s="4">
        <f t="shared" si="54"/>
        <v>15</v>
      </c>
      <c r="C456" s="4">
        <f t="shared" si="50"/>
        <v>2022</v>
      </c>
      <c r="D456" s="4">
        <f t="shared" si="51"/>
        <v>8</v>
      </c>
      <c r="E456" s="45">
        <v>447</v>
      </c>
      <c r="F456" s="54">
        <v>456.98924731182137</v>
      </c>
      <c r="G456" s="54">
        <f>CMG!E449</f>
        <v>0</v>
      </c>
      <c r="H456" s="20">
        <f t="shared" si="52"/>
        <v>0</v>
      </c>
    </row>
    <row r="457" spans="1:8" x14ac:dyDescent="0.2">
      <c r="A457" s="44">
        <f t="shared" si="53"/>
        <v>44792</v>
      </c>
      <c r="B457" s="4">
        <f t="shared" si="54"/>
        <v>16</v>
      </c>
      <c r="C457" s="4">
        <f t="shared" si="50"/>
        <v>2022</v>
      </c>
      <c r="D457" s="4">
        <f t="shared" si="51"/>
        <v>8</v>
      </c>
      <c r="E457" s="45">
        <v>448</v>
      </c>
      <c r="F457" s="54">
        <v>456.98924731182137</v>
      </c>
      <c r="G457" s="54">
        <f>CMG!E450</f>
        <v>0</v>
      </c>
      <c r="H457" s="20">
        <f t="shared" si="52"/>
        <v>0</v>
      </c>
    </row>
    <row r="458" spans="1:8" x14ac:dyDescent="0.2">
      <c r="A458" s="44">
        <f t="shared" si="53"/>
        <v>44792</v>
      </c>
      <c r="B458" s="4">
        <f t="shared" si="54"/>
        <v>17</v>
      </c>
      <c r="C458" s="4">
        <f t="shared" ref="C458:C521" si="55">YEAR(A458)</f>
        <v>2022</v>
      </c>
      <c r="D458" s="4">
        <f t="shared" ref="D458:D521" si="56">MONTH(A458)</f>
        <v>8</v>
      </c>
      <c r="E458" s="45">
        <v>449</v>
      </c>
      <c r="F458" s="54">
        <v>456.98924731182137</v>
      </c>
      <c r="G458" s="54">
        <f>CMG!E451</f>
        <v>25.93225</v>
      </c>
      <c r="H458" s="20">
        <f t="shared" si="52"/>
        <v>11850.75940860198</v>
      </c>
    </row>
    <row r="459" spans="1:8" x14ac:dyDescent="0.2">
      <c r="A459" s="44">
        <f t="shared" si="53"/>
        <v>44792</v>
      </c>
      <c r="B459" s="4">
        <f t="shared" si="54"/>
        <v>18</v>
      </c>
      <c r="C459" s="4">
        <f t="shared" si="55"/>
        <v>2022</v>
      </c>
      <c r="D459" s="4">
        <f t="shared" si="56"/>
        <v>8</v>
      </c>
      <c r="E459" s="45">
        <v>450</v>
      </c>
      <c r="F459" s="54">
        <v>456.98924731182137</v>
      </c>
      <c r="G459" s="54">
        <f>CMG!E452</f>
        <v>118.88527000000001</v>
      </c>
      <c r="H459" s="20">
        <f t="shared" ref="H459:H522" si="57">F459*G459</f>
        <v>54329.290053762663</v>
      </c>
    </row>
    <row r="460" spans="1:8" x14ac:dyDescent="0.2">
      <c r="A460" s="44">
        <f t="shared" ref="A460:A523" si="58">IF(B459=24,A459+1,A459)</f>
        <v>44792</v>
      </c>
      <c r="B460" s="4">
        <f t="shared" ref="B460:B523" si="59">IF(B459=24,1,B459+1)</f>
        <v>19</v>
      </c>
      <c r="C460" s="4">
        <f t="shared" si="55"/>
        <v>2022</v>
      </c>
      <c r="D460" s="4">
        <f t="shared" si="56"/>
        <v>8</v>
      </c>
      <c r="E460" s="45">
        <v>451</v>
      </c>
      <c r="F460" s="54">
        <v>456.98924731182137</v>
      </c>
      <c r="G460" s="54">
        <f>CMG!E453</f>
        <v>127.51143999999999</v>
      </c>
      <c r="H460" s="20">
        <f t="shared" si="57"/>
        <v>58271.356989246466</v>
      </c>
    </row>
    <row r="461" spans="1:8" x14ac:dyDescent="0.2">
      <c r="A461" s="44">
        <f t="shared" si="58"/>
        <v>44792</v>
      </c>
      <c r="B461" s="4">
        <f t="shared" si="59"/>
        <v>20</v>
      </c>
      <c r="C461" s="4">
        <f t="shared" si="55"/>
        <v>2022</v>
      </c>
      <c r="D461" s="4">
        <f t="shared" si="56"/>
        <v>8</v>
      </c>
      <c r="E461" s="45">
        <v>452</v>
      </c>
      <c r="F461" s="54">
        <v>456.98924731182137</v>
      </c>
      <c r="G461" s="54">
        <f>CMG!E454</f>
        <v>127.51143999999999</v>
      </c>
      <c r="H461" s="20">
        <f t="shared" si="57"/>
        <v>58271.356989246466</v>
      </c>
    </row>
    <row r="462" spans="1:8" x14ac:dyDescent="0.2">
      <c r="A462" s="44">
        <f t="shared" si="58"/>
        <v>44792</v>
      </c>
      <c r="B462" s="4">
        <f t="shared" si="59"/>
        <v>21</v>
      </c>
      <c r="C462" s="4">
        <f t="shared" si="55"/>
        <v>2022</v>
      </c>
      <c r="D462" s="4">
        <f t="shared" si="56"/>
        <v>8</v>
      </c>
      <c r="E462" s="45">
        <v>453</v>
      </c>
      <c r="F462" s="54">
        <v>456.98924731182137</v>
      </c>
      <c r="G462" s="54">
        <f>CMG!E455</f>
        <v>127.51143999999999</v>
      </c>
      <c r="H462" s="20">
        <f t="shared" si="57"/>
        <v>58271.356989246466</v>
      </c>
    </row>
    <row r="463" spans="1:8" x14ac:dyDescent="0.2">
      <c r="A463" s="44">
        <f t="shared" si="58"/>
        <v>44792</v>
      </c>
      <c r="B463" s="4">
        <f t="shared" si="59"/>
        <v>22</v>
      </c>
      <c r="C463" s="4">
        <f t="shared" si="55"/>
        <v>2022</v>
      </c>
      <c r="D463" s="4">
        <f t="shared" si="56"/>
        <v>8</v>
      </c>
      <c r="E463" s="45">
        <v>454</v>
      </c>
      <c r="F463" s="54">
        <v>456.98924731182137</v>
      </c>
      <c r="G463" s="54">
        <f>CMG!E456</f>
        <v>127.51143999999999</v>
      </c>
      <c r="H463" s="20">
        <f t="shared" si="57"/>
        <v>58271.356989246466</v>
      </c>
    </row>
    <row r="464" spans="1:8" x14ac:dyDescent="0.2">
      <c r="A464" s="44">
        <f t="shared" si="58"/>
        <v>44792</v>
      </c>
      <c r="B464" s="4">
        <f t="shared" si="59"/>
        <v>23</v>
      </c>
      <c r="C464" s="4">
        <f t="shared" si="55"/>
        <v>2022</v>
      </c>
      <c r="D464" s="4">
        <f t="shared" si="56"/>
        <v>8</v>
      </c>
      <c r="E464" s="45">
        <v>455</v>
      </c>
      <c r="F464" s="54">
        <v>456.98924731182137</v>
      </c>
      <c r="G464" s="54">
        <f>CMG!E457</f>
        <v>127.51143999999999</v>
      </c>
      <c r="H464" s="20">
        <f t="shared" si="57"/>
        <v>58271.356989246466</v>
      </c>
    </row>
    <row r="465" spans="1:8" x14ac:dyDescent="0.2">
      <c r="A465" s="44">
        <f t="shared" si="58"/>
        <v>44792</v>
      </c>
      <c r="B465" s="4">
        <f t="shared" si="59"/>
        <v>24</v>
      </c>
      <c r="C465" s="4">
        <f t="shared" si="55"/>
        <v>2022</v>
      </c>
      <c r="D465" s="4">
        <f t="shared" si="56"/>
        <v>8</v>
      </c>
      <c r="E465" s="45">
        <v>456</v>
      </c>
      <c r="F465" s="54">
        <v>456.98924731182137</v>
      </c>
      <c r="G465" s="54">
        <f>CMG!E458</f>
        <v>126.22154</v>
      </c>
      <c r="H465" s="20">
        <f t="shared" si="57"/>
        <v>57681.886559138955</v>
      </c>
    </row>
    <row r="466" spans="1:8" x14ac:dyDescent="0.2">
      <c r="A466" s="44">
        <f t="shared" si="58"/>
        <v>44793</v>
      </c>
      <c r="B466" s="4">
        <f t="shared" si="59"/>
        <v>1</v>
      </c>
      <c r="C466" s="4">
        <f t="shared" si="55"/>
        <v>2022</v>
      </c>
      <c r="D466" s="4">
        <f t="shared" si="56"/>
        <v>8</v>
      </c>
      <c r="E466" s="45">
        <v>457</v>
      </c>
      <c r="F466" s="54">
        <v>456.98924731182137</v>
      </c>
      <c r="G466" s="54">
        <f>CMG!E459</f>
        <v>119.06299</v>
      </c>
      <c r="H466" s="20">
        <f t="shared" si="57"/>
        <v>54410.506182794918</v>
      </c>
    </row>
    <row r="467" spans="1:8" x14ac:dyDescent="0.2">
      <c r="A467" s="44">
        <f t="shared" si="58"/>
        <v>44793</v>
      </c>
      <c r="B467" s="4">
        <f t="shared" si="59"/>
        <v>2</v>
      </c>
      <c r="C467" s="4">
        <f t="shared" si="55"/>
        <v>2022</v>
      </c>
      <c r="D467" s="4">
        <f t="shared" si="56"/>
        <v>8</v>
      </c>
      <c r="E467" s="45">
        <v>458</v>
      </c>
      <c r="F467" s="54">
        <v>456.98924731182137</v>
      </c>
      <c r="G467" s="54">
        <f>CMG!E460</f>
        <v>116.94195000000001</v>
      </c>
      <c r="H467" s="20">
        <f t="shared" si="57"/>
        <v>53441.213709676653</v>
      </c>
    </row>
    <row r="468" spans="1:8" x14ac:dyDescent="0.2">
      <c r="A468" s="44">
        <f t="shared" si="58"/>
        <v>44793</v>
      </c>
      <c r="B468" s="4">
        <f t="shared" si="59"/>
        <v>3</v>
      </c>
      <c r="C468" s="4">
        <f t="shared" si="55"/>
        <v>2022</v>
      </c>
      <c r="D468" s="4">
        <f t="shared" si="56"/>
        <v>8</v>
      </c>
      <c r="E468" s="45">
        <v>459</v>
      </c>
      <c r="F468" s="54">
        <v>456.98924731182137</v>
      </c>
      <c r="G468" s="54">
        <f>CMG!E461</f>
        <v>107.18149</v>
      </c>
      <c r="H468" s="20">
        <f t="shared" si="57"/>
        <v>48980.788440859505</v>
      </c>
    </row>
    <row r="469" spans="1:8" x14ac:dyDescent="0.2">
      <c r="A469" s="44">
        <f t="shared" si="58"/>
        <v>44793</v>
      </c>
      <c r="B469" s="4">
        <f t="shared" si="59"/>
        <v>4</v>
      </c>
      <c r="C469" s="4">
        <f t="shared" si="55"/>
        <v>2022</v>
      </c>
      <c r="D469" s="4">
        <f t="shared" si="56"/>
        <v>8</v>
      </c>
      <c r="E469" s="45">
        <v>460</v>
      </c>
      <c r="F469" s="54">
        <v>456.98924731182137</v>
      </c>
      <c r="G469" s="54">
        <f>CMG!E462</f>
        <v>96.126360000000005</v>
      </c>
      <c r="H469" s="20">
        <f t="shared" si="57"/>
        <v>43928.712903225176</v>
      </c>
    </row>
    <row r="470" spans="1:8" x14ac:dyDescent="0.2">
      <c r="A470" s="44">
        <f t="shared" si="58"/>
        <v>44793</v>
      </c>
      <c r="B470" s="4">
        <f t="shared" si="59"/>
        <v>5</v>
      </c>
      <c r="C470" s="4">
        <f t="shared" si="55"/>
        <v>2022</v>
      </c>
      <c r="D470" s="4">
        <f t="shared" si="56"/>
        <v>8</v>
      </c>
      <c r="E470" s="45">
        <v>461</v>
      </c>
      <c r="F470" s="54">
        <v>456.98924731182137</v>
      </c>
      <c r="G470" s="54">
        <f>CMG!E463</f>
        <v>96.126360000000005</v>
      </c>
      <c r="H470" s="20">
        <f t="shared" si="57"/>
        <v>43928.712903225176</v>
      </c>
    </row>
    <row r="471" spans="1:8" x14ac:dyDescent="0.2">
      <c r="A471" s="44">
        <f t="shared" si="58"/>
        <v>44793</v>
      </c>
      <c r="B471" s="4">
        <f t="shared" si="59"/>
        <v>6</v>
      </c>
      <c r="C471" s="4">
        <f t="shared" si="55"/>
        <v>2022</v>
      </c>
      <c r="D471" s="4">
        <f t="shared" si="56"/>
        <v>8</v>
      </c>
      <c r="E471" s="45">
        <v>462</v>
      </c>
      <c r="F471" s="54">
        <v>456.98924731182137</v>
      </c>
      <c r="G471" s="54">
        <f>CMG!E464</f>
        <v>96.126360000000005</v>
      </c>
      <c r="H471" s="20">
        <f t="shared" si="57"/>
        <v>43928.712903225176</v>
      </c>
    </row>
    <row r="472" spans="1:8" x14ac:dyDescent="0.2">
      <c r="A472" s="44">
        <f t="shared" si="58"/>
        <v>44793</v>
      </c>
      <c r="B472" s="4">
        <f t="shared" si="59"/>
        <v>7</v>
      </c>
      <c r="C472" s="4">
        <f t="shared" si="55"/>
        <v>2022</v>
      </c>
      <c r="D472" s="4">
        <f t="shared" si="56"/>
        <v>8</v>
      </c>
      <c r="E472" s="45">
        <v>463</v>
      </c>
      <c r="F472" s="54">
        <v>456.98924731182137</v>
      </c>
      <c r="G472" s="54">
        <f>CMG!E465</f>
        <v>96.126360000000005</v>
      </c>
      <c r="H472" s="20">
        <f t="shared" si="57"/>
        <v>43928.712903225176</v>
      </c>
    </row>
    <row r="473" spans="1:8" x14ac:dyDescent="0.2">
      <c r="A473" s="44">
        <f t="shared" si="58"/>
        <v>44793</v>
      </c>
      <c r="B473" s="4">
        <f t="shared" si="59"/>
        <v>8</v>
      </c>
      <c r="C473" s="4">
        <f t="shared" si="55"/>
        <v>2022</v>
      </c>
      <c r="D473" s="4">
        <f t="shared" si="56"/>
        <v>8</v>
      </c>
      <c r="E473" s="45">
        <v>464</v>
      </c>
      <c r="F473" s="54">
        <v>456.98924731182137</v>
      </c>
      <c r="G473" s="54">
        <f>CMG!E466</f>
        <v>93.968590000000006</v>
      </c>
      <c r="H473" s="20">
        <f t="shared" si="57"/>
        <v>42942.635215053146</v>
      </c>
    </row>
    <row r="474" spans="1:8" x14ac:dyDescent="0.2">
      <c r="A474" s="44">
        <f t="shared" si="58"/>
        <v>44793</v>
      </c>
      <c r="B474" s="4">
        <f t="shared" si="59"/>
        <v>9</v>
      </c>
      <c r="C474" s="4">
        <f t="shared" si="55"/>
        <v>2022</v>
      </c>
      <c r="D474" s="4">
        <f t="shared" si="56"/>
        <v>8</v>
      </c>
      <c r="E474" s="45">
        <v>465</v>
      </c>
      <c r="F474" s="54">
        <v>456.98924731182137</v>
      </c>
      <c r="G474" s="54">
        <f>CMG!E467</f>
        <v>25.783059999999999</v>
      </c>
      <c r="H474" s="20">
        <f t="shared" si="57"/>
        <v>11782.581182795529</v>
      </c>
    </row>
    <row r="475" spans="1:8" x14ac:dyDescent="0.2">
      <c r="A475" s="44">
        <f t="shared" si="58"/>
        <v>44793</v>
      </c>
      <c r="B475" s="4">
        <f t="shared" si="59"/>
        <v>10</v>
      </c>
      <c r="C475" s="4">
        <f t="shared" si="55"/>
        <v>2022</v>
      </c>
      <c r="D475" s="4">
        <f t="shared" si="56"/>
        <v>8</v>
      </c>
      <c r="E475" s="45">
        <v>466</v>
      </c>
      <c r="F475" s="54">
        <v>456.98924731182137</v>
      </c>
      <c r="G475" s="54">
        <f>CMG!E468</f>
        <v>0</v>
      </c>
      <c r="H475" s="20">
        <f t="shared" si="57"/>
        <v>0</v>
      </c>
    </row>
    <row r="476" spans="1:8" x14ac:dyDescent="0.2">
      <c r="A476" s="44">
        <f t="shared" si="58"/>
        <v>44793</v>
      </c>
      <c r="B476" s="4">
        <f t="shared" si="59"/>
        <v>11</v>
      </c>
      <c r="C476" s="4">
        <f t="shared" si="55"/>
        <v>2022</v>
      </c>
      <c r="D476" s="4">
        <f t="shared" si="56"/>
        <v>8</v>
      </c>
      <c r="E476" s="45">
        <v>467</v>
      </c>
      <c r="F476" s="54">
        <v>456.98924731182137</v>
      </c>
      <c r="G476" s="54">
        <f>CMG!E469</f>
        <v>0</v>
      </c>
      <c r="H476" s="20">
        <f t="shared" si="57"/>
        <v>0</v>
      </c>
    </row>
    <row r="477" spans="1:8" x14ac:dyDescent="0.2">
      <c r="A477" s="44">
        <f t="shared" si="58"/>
        <v>44793</v>
      </c>
      <c r="B477" s="4">
        <f t="shared" si="59"/>
        <v>12</v>
      </c>
      <c r="C477" s="4">
        <f t="shared" si="55"/>
        <v>2022</v>
      </c>
      <c r="D477" s="4">
        <f t="shared" si="56"/>
        <v>8</v>
      </c>
      <c r="E477" s="45">
        <v>468</v>
      </c>
      <c r="F477" s="54">
        <v>456.98924731182137</v>
      </c>
      <c r="G477" s="54">
        <f>CMG!E470</f>
        <v>0</v>
      </c>
      <c r="H477" s="20">
        <f t="shared" si="57"/>
        <v>0</v>
      </c>
    </row>
    <row r="478" spans="1:8" x14ac:dyDescent="0.2">
      <c r="A478" s="44">
        <f t="shared" si="58"/>
        <v>44793</v>
      </c>
      <c r="B478" s="4">
        <f t="shared" si="59"/>
        <v>13</v>
      </c>
      <c r="C478" s="4">
        <f t="shared" si="55"/>
        <v>2022</v>
      </c>
      <c r="D478" s="4">
        <f t="shared" si="56"/>
        <v>8</v>
      </c>
      <c r="E478" s="45">
        <v>469</v>
      </c>
      <c r="F478" s="54">
        <v>456.98924731182137</v>
      </c>
      <c r="G478" s="54">
        <f>CMG!E471</f>
        <v>0</v>
      </c>
      <c r="H478" s="20">
        <f t="shared" si="57"/>
        <v>0</v>
      </c>
    </row>
    <row r="479" spans="1:8" x14ac:dyDescent="0.2">
      <c r="A479" s="44">
        <f t="shared" si="58"/>
        <v>44793</v>
      </c>
      <c r="B479" s="4">
        <f t="shared" si="59"/>
        <v>14</v>
      </c>
      <c r="C479" s="4">
        <f t="shared" si="55"/>
        <v>2022</v>
      </c>
      <c r="D479" s="4">
        <f t="shared" si="56"/>
        <v>8</v>
      </c>
      <c r="E479" s="45">
        <v>470</v>
      </c>
      <c r="F479" s="54">
        <v>456.98924731182137</v>
      </c>
      <c r="G479" s="54">
        <f>CMG!E472</f>
        <v>0</v>
      </c>
      <c r="H479" s="20">
        <f t="shared" si="57"/>
        <v>0</v>
      </c>
    </row>
    <row r="480" spans="1:8" x14ac:dyDescent="0.2">
      <c r="A480" s="44">
        <f t="shared" si="58"/>
        <v>44793</v>
      </c>
      <c r="B480" s="4">
        <f t="shared" si="59"/>
        <v>15</v>
      </c>
      <c r="C480" s="4">
        <f t="shared" si="55"/>
        <v>2022</v>
      </c>
      <c r="D480" s="4">
        <f t="shared" si="56"/>
        <v>8</v>
      </c>
      <c r="E480" s="45">
        <v>471</v>
      </c>
      <c r="F480" s="54">
        <v>456.98924731182137</v>
      </c>
      <c r="G480" s="54">
        <f>CMG!E473</f>
        <v>0</v>
      </c>
      <c r="H480" s="20">
        <f t="shared" si="57"/>
        <v>0</v>
      </c>
    </row>
    <row r="481" spans="1:8" x14ac:dyDescent="0.2">
      <c r="A481" s="44">
        <f t="shared" si="58"/>
        <v>44793</v>
      </c>
      <c r="B481" s="4">
        <f t="shared" si="59"/>
        <v>16</v>
      </c>
      <c r="C481" s="4">
        <f t="shared" si="55"/>
        <v>2022</v>
      </c>
      <c r="D481" s="4">
        <f t="shared" si="56"/>
        <v>8</v>
      </c>
      <c r="E481" s="45">
        <v>472</v>
      </c>
      <c r="F481" s="54">
        <v>456.98924731182137</v>
      </c>
      <c r="G481" s="54">
        <f>CMG!E474</f>
        <v>0</v>
      </c>
      <c r="H481" s="20">
        <f t="shared" si="57"/>
        <v>0</v>
      </c>
    </row>
    <row r="482" spans="1:8" x14ac:dyDescent="0.2">
      <c r="A482" s="44">
        <f t="shared" si="58"/>
        <v>44793</v>
      </c>
      <c r="B482" s="4">
        <f t="shared" si="59"/>
        <v>17</v>
      </c>
      <c r="C482" s="4">
        <f t="shared" si="55"/>
        <v>2022</v>
      </c>
      <c r="D482" s="4">
        <f t="shared" si="56"/>
        <v>8</v>
      </c>
      <c r="E482" s="45">
        <v>473</v>
      </c>
      <c r="F482" s="54">
        <v>456.98924731182137</v>
      </c>
      <c r="G482" s="54">
        <f>CMG!E475</f>
        <v>0</v>
      </c>
      <c r="H482" s="20">
        <f t="shared" si="57"/>
        <v>0</v>
      </c>
    </row>
    <row r="483" spans="1:8" x14ac:dyDescent="0.2">
      <c r="A483" s="44">
        <f t="shared" si="58"/>
        <v>44793</v>
      </c>
      <c r="B483" s="4">
        <f t="shared" si="59"/>
        <v>18</v>
      </c>
      <c r="C483" s="4">
        <f t="shared" si="55"/>
        <v>2022</v>
      </c>
      <c r="D483" s="4">
        <f t="shared" si="56"/>
        <v>8</v>
      </c>
      <c r="E483" s="45">
        <v>474</v>
      </c>
      <c r="F483" s="54">
        <v>456.98924731182137</v>
      </c>
      <c r="G483" s="54">
        <f>CMG!E476</f>
        <v>39.81315</v>
      </c>
      <c r="H483" s="20">
        <f t="shared" si="57"/>
        <v>18194.18145161264</v>
      </c>
    </row>
    <row r="484" spans="1:8" x14ac:dyDescent="0.2">
      <c r="A484" s="44">
        <f t="shared" si="58"/>
        <v>44793</v>
      </c>
      <c r="B484" s="4">
        <f t="shared" si="59"/>
        <v>19</v>
      </c>
      <c r="C484" s="4">
        <f t="shared" si="55"/>
        <v>2022</v>
      </c>
      <c r="D484" s="4">
        <f t="shared" si="56"/>
        <v>8</v>
      </c>
      <c r="E484" s="45">
        <v>475</v>
      </c>
      <c r="F484" s="54">
        <v>456.98924731182137</v>
      </c>
      <c r="G484" s="54">
        <f>CMG!E477</f>
        <v>22.33981</v>
      </c>
      <c r="H484" s="20">
        <f t="shared" si="57"/>
        <v>10209.0529569891</v>
      </c>
    </row>
    <row r="485" spans="1:8" x14ac:dyDescent="0.2">
      <c r="A485" s="44">
        <f t="shared" si="58"/>
        <v>44793</v>
      </c>
      <c r="B485" s="4">
        <f t="shared" si="59"/>
        <v>20</v>
      </c>
      <c r="C485" s="4">
        <f t="shared" si="55"/>
        <v>2022</v>
      </c>
      <c r="D485" s="4">
        <f t="shared" si="56"/>
        <v>8</v>
      </c>
      <c r="E485" s="45">
        <v>476</v>
      </c>
      <c r="F485" s="54">
        <v>456.98924731182137</v>
      </c>
      <c r="G485" s="54">
        <f>CMG!E478</f>
        <v>0</v>
      </c>
      <c r="H485" s="20">
        <f t="shared" si="57"/>
        <v>0</v>
      </c>
    </row>
    <row r="486" spans="1:8" x14ac:dyDescent="0.2">
      <c r="A486" s="44">
        <f t="shared" si="58"/>
        <v>44793</v>
      </c>
      <c r="B486" s="4">
        <f t="shared" si="59"/>
        <v>21</v>
      </c>
      <c r="C486" s="4">
        <f t="shared" si="55"/>
        <v>2022</v>
      </c>
      <c r="D486" s="4">
        <f t="shared" si="56"/>
        <v>8</v>
      </c>
      <c r="E486" s="45">
        <v>477</v>
      </c>
      <c r="F486" s="54">
        <v>456.98924731182137</v>
      </c>
      <c r="G486" s="54">
        <f>CMG!E479</f>
        <v>0</v>
      </c>
      <c r="H486" s="20">
        <f t="shared" si="57"/>
        <v>0</v>
      </c>
    </row>
    <row r="487" spans="1:8" x14ac:dyDescent="0.2">
      <c r="A487" s="44">
        <f t="shared" si="58"/>
        <v>44793</v>
      </c>
      <c r="B487" s="4">
        <f t="shared" si="59"/>
        <v>22</v>
      </c>
      <c r="C487" s="4">
        <f t="shared" si="55"/>
        <v>2022</v>
      </c>
      <c r="D487" s="4">
        <f t="shared" si="56"/>
        <v>8</v>
      </c>
      <c r="E487" s="45">
        <v>478</v>
      </c>
      <c r="F487" s="54">
        <v>456.98924731182137</v>
      </c>
      <c r="G487" s="54">
        <f>CMG!E480</f>
        <v>0</v>
      </c>
      <c r="H487" s="20">
        <f t="shared" si="57"/>
        <v>0</v>
      </c>
    </row>
    <row r="488" spans="1:8" x14ac:dyDescent="0.2">
      <c r="A488" s="44">
        <f t="shared" si="58"/>
        <v>44793</v>
      </c>
      <c r="B488" s="4">
        <f t="shared" si="59"/>
        <v>23</v>
      </c>
      <c r="C488" s="4">
        <f t="shared" si="55"/>
        <v>2022</v>
      </c>
      <c r="D488" s="4">
        <f t="shared" si="56"/>
        <v>8</v>
      </c>
      <c r="E488" s="45">
        <v>479</v>
      </c>
      <c r="F488" s="54">
        <v>456.98924731182137</v>
      </c>
      <c r="G488" s="54">
        <f>CMG!E481</f>
        <v>0</v>
      </c>
      <c r="H488" s="20">
        <f t="shared" si="57"/>
        <v>0</v>
      </c>
    </row>
    <row r="489" spans="1:8" x14ac:dyDescent="0.2">
      <c r="A489" s="44">
        <f t="shared" si="58"/>
        <v>44793</v>
      </c>
      <c r="B489" s="4">
        <f t="shared" si="59"/>
        <v>24</v>
      </c>
      <c r="C489" s="4">
        <f t="shared" si="55"/>
        <v>2022</v>
      </c>
      <c r="D489" s="4">
        <f t="shared" si="56"/>
        <v>8</v>
      </c>
      <c r="E489" s="45">
        <v>480</v>
      </c>
      <c r="F489" s="54">
        <v>456.98924731182137</v>
      </c>
      <c r="G489" s="54">
        <f>CMG!E482</f>
        <v>0</v>
      </c>
      <c r="H489" s="20">
        <f t="shared" si="57"/>
        <v>0</v>
      </c>
    </row>
    <row r="490" spans="1:8" x14ac:dyDescent="0.2">
      <c r="A490" s="44">
        <f t="shared" si="58"/>
        <v>44794</v>
      </c>
      <c r="B490" s="4">
        <f t="shared" si="59"/>
        <v>1</v>
      </c>
      <c r="C490" s="4">
        <f t="shared" si="55"/>
        <v>2022</v>
      </c>
      <c r="D490" s="4">
        <f t="shared" si="56"/>
        <v>8</v>
      </c>
      <c r="E490" s="45">
        <v>481</v>
      </c>
      <c r="F490" s="54">
        <v>456.98924731182137</v>
      </c>
      <c r="G490" s="54">
        <f>CMG!E483</f>
        <v>0</v>
      </c>
      <c r="H490" s="20">
        <f t="shared" si="57"/>
        <v>0</v>
      </c>
    </row>
    <row r="491" spans="1:8" x14ac:dyDescent="0.2">
      <c r="A491" s="44">
        <f t="shared" si="58"/>
        <v>44794</v>
      </c>
      <c r="B491" s="4">
        <f t="shared" si="59"/>
        <v>2</v>
      </c>
      <c r="C491" s="4">
        <f t="shared" si="55"/>
        <v>2022</v>
      </c>
      <c r="D491" s="4">
        <f t="shared" si="56"/>
        <v>8</v>
      </c>
      <c r="E491" s="45">
        <v>482</v>
      </c>
      <c r="F491" s="54">
        <v>456.98924731182137</v>
      </c>
      <c r="G491" s="54">
        <f>CMG!E484</f>
        <v>0</v>
      </c>
      <c r="H491" s="20">
        <f t="shared" si="57"/>
        <v>0</v>
      </c>
    </row>
    <row r="492" spans="1:8" x14ac:dyDescent="0.2">
      <c r="A492" s="44">
        <f t="shared" si="58"/>
        <v>44794</v>
      </c>
      <c r="B492" s="4">
        <f t="shared" si="59"/>
        <v>3</v>
      </c>
      <c r="C492" s="4">
        <f t="shared" si="55"/>
        <v>2022</v>
      </c>
      <c r="D492" s="4">
        <f t="shared" si="56"/>
        <v>8</v>
      </c>
      <c r="E492" s="45">
        <v>483</v>
      </c>
      <c r="F492" s="54">
        <v>456.98924731182137</v>
      </c>
      <c r="G492" s="54">
        <f>CMG!E485</f>
        <v>0</v>
      </c>
      <c r="H492" s="20">
        <f t="shared" si="57"/>
        <v>0</v>
      </c>
    </row>
    <row r="493" spans="1:8" x14ac:dyDescent="0.2">
      <c r="A493" s="44">
        <f t="shared" si="58"/>
        <v>44794</v>
      </c>
      <c r="B493" s="4">
        <f t="shared" si="59"/>
        <v>4</v>
      </c>
      <c r="C493" s="4">
        <f t="shared" si="55"/>
        <v>2022</v>
      </c>
      <c r="D493" s="4">
        <f t="shared" si="56"/>
        <v>8</v>
      </c>
      <c r="E493" s="45">
        <v>484</v>
      </c>
      <c r="F493" s="54">
        <v>456.98924731182137</v>
      </c>
      <c r="G493" s="54">
        <f>CMG!E486</f>
        <v>0</v>
      </c>
      <c r="H493" s="20">
        <f t="shared" si="57"/>
        <v>0</v>
      </c>
    </row>
    <row r="494" spans="1:8" x14ac:dyDescent="0.2">
      <c r="A494" s="44">
        <f t="shared" si="58"/>
        <v>44794</v>
      </c>
      <c r="B494" s="4">
        <f t="shared" si="59"/>
        <v>5</v>
      </c>
      <c r="C494" s="4">
        <f t="shared" si="55"/>
        <v>2022</v>
      </c>
      <c r="D494" s="4">
        <f t="shared" si="56"/>
        <v>8</v>
      </c>
      <c r="E494" s="45">
        <v>485</v>
      </c>
      <c r="F494" s="54">
        <v>456.98924731182137</v>
      </c>
      <c r="G494" s="54">
        <f>CMG!E487</f>
        <v>0</v>
      </c>
      <c r="H494" s="20">
        <f t="shared" si="57"/>
        <v>0</v>
      </c>
    </row>
    <row r="495" spans="1:8" x14ac:dyDescent="0.2">
      <c r="A495" s="44">
        <f t="shared" si="58"/>
        <v>44794</v>
      </c>
      <c r="B495" s="4">
        <f t="shared" si="59"/>
        <v>6</v>
      </c>
      <c r="C495" s="4">
        <f t="shared" si="55"/>
        <v>2022</v>
      </c>
      <c r="D495" s="4">
        <f t="shared" si="56"/>
        <v>8</v>
      </c>
      <c r="E495" s="45">
        <v>486</v>
      </c>
      <c r="F495" s="54">
        <v>456.98924731182137</v>
      </c>
      <c r="G495" s="54">
        <f>CMG!E488</f>
        <v>0</v>
      </c>
      <c r="H495" s="20">
        <f t="shared" si="57"/>
        <v>0</v>
      </c>
    </row>
    <row r="496" spans="1:8" x14ac:dyDescent="0.2">
      <c r="A496" s="44">
        <f t="shared" si="58"/>
        <v>44794</v>
      </c>
      <c r="B496" s="4">
        <f t="shared" si="59"/>
        <v>7</v>
      </c>
      <c r="C496" s="4">
        <f t="shared" si="55"/>
        <v>2022</v>
      </c>
      <c r="D496" s="4">
        <f t="shared" si="56"/>
        <v>8</v>
      </c>
      <c r="E496" s="45">
        <v>487</v>
      </c>
      <c r="F496" s="54">
        <v>456.98924731182137</v>
      </c>
      <c r="G496" s="54">
        <f>CMG!E489</f>
        <v>0</v>
      </c>
      <c r="H496" s="20">
        <f t="shared" si="57"/>
        <v>0</v>
      </c>
    </row>
    <row r="497" spans="1:8" x14ac:dyDescent="0.2">
      <c r="A497" s="44">
        <f t="shared" si="58"/>
        <v>44794</v>
      </c>
      <c r="B497" s="4">
        <f t="shared" si="59"/>
        <v>8</v>
      </c>
      <c r="C497" s="4">
        <f t="shared" si="55"/>
        <v>2022</v>
      </c>
      <c r="D497" s="4">
        <f t="shared" si="56"/>
        <v>8</v>
      </c>
      <c r="E497" s="45">
        <v>488</v>
      </c>
      <c r="F497" s="54">
        <v>456.98924731182137</v>
      </c>
      <c r="G497" s="54">
        <f>CMG!E490</f>
        <v>0</v>
      </c>
      <c r="H497" s="20">
        <f t="shared" si="57"/>
        <v>0</v>
      </c>
    </row>
    <row r="498" spans="1:8" x14ac:dyDescent="0.2">
      <c r="A498" s="44">
        <f t="shared" si="58"/>
        <v>44794</v>
      </c>
      <c r="B498" s="4">
        <f t="shared" si="59"/>
        <v>9</v>
      </c>
      <c r="C498" s="4">
        <f t="shared" si="55"/>
        <v>2022</v>
      </c>
      <c r="D498" s="4">
        <f t="shared" si="56"/>
        <v>8</v>
      </c>
      <c r="E498" s="45">
        <v>489</v>
      </c>
      <c r="F498" s="54">
        <v>456.98924731182137</v>
      </c>
      <c r="G498" s="54">
        <f>CMG!E491</f>
        <v>0</v>
      </c>
      <c r="H498" s="20">
        <f t="shared" si="57"/>
        <v>0</v>
      </c>
    </row>
    <row r="499" spans="1:8" x14ac:dyDescent="0.2">
      <c r="A499" s="44">
        <f t="shared" si="58"/>
        <v>44794</v>
      </c>
      <c r="B499" s="4">
        <f t="shared" si="59"/>
        <v>10</v>
      </c>
      <c r="C499" s="4">
        <f t="shared" si="55"/>
        <v>2022</v>
      </c>
      <c r="D499" s="4">
        <f t="shared" si="56"/>
        <v>8</v>
      </c>
      <c r="E499" s="45">
        <v>490</v>
      </c>
      <c r="F499" s="54">
        <v>456.98924731182137</v>
      </c>
      <c r="G499" s="54">
        <f>CMG!E492</f>
        <v>0</v>
      </c>
      <c r="H499" s="20">
        <f t="shared" si="57"/>
        <v>0</v>
      </c>
    </row>
    <row r="500" spans="1:8" x14ac:dyDescent="0.2">
      <c r="A500" s="44">
        <f t="shared" si="58"/>
        <v>44794</v>
      </c>
      <c r="B500" s="4">
        <f t="shared" si="59"/>
        <v>11</v>
      </c>
      <c r="C500" s="4">
        <f t="shared" si="55"/>
        <v>2022</v>
      </c>
      <c r="D500" s="4">
        <f t="shared" si="56"/>
        <v>8</v>
      </c>
      <c r="E500" s="45">
        <v>491</v>
      </c>
      <c r="F500" s="54">
        <v>456.98924731182137</v>
      </c>
      <c r="G500" s="54">
        <f>CMG!E493</f>
        <v>0</v>
      </c>
      <c r="H500" s="20">
        <f t="shared" si="57"/>
        <v>0</v>
      </c>
    </row>
    <row r="501" spans="1:8" x14ac:dyDescent="0.2">
      <c r="A501" s="44">
        <f t="shared" si="58"/>
        <v>44794</v>
      </c>
      <c r="B501" s="4">
        <f t="shared" si="59"/>
        <v>12</v>
      </c>
      <c r="C501" s="4">
        <f t="shared" si="55"/>
        <v>2022</v>
      </c>
      <c r="D501" s="4">
        <f t="shared" si="56"/>
        <v>8</v>
      </c>
      <c r="E501" s="45">
        <v>492</v>
      </c>
      <c r="F501" s="54">
        <v>456.98924731182137</v>
      </c>
      <c r="G501" s="54">
        <f>CMG!E494</f>
        <v>0</v>
      </c>
      <c r="H501" s="20">
        <f t="shared" si="57"/>
        <v>0</v>
      </c>
    </row>
    <row r="502" spans="1:8" x14ac:dyDescent="0.2">
      <c r="A502" s="44">
        <f t="shared" si="58"/>
        <v>44794</v>
      </c>
      <c r="B502" s="4">
        <f t="shared" si="59"/>
        <v>13</v>
      </c>
      <c r="C502" s="4">
        <f t="shared" si="55"/>
        <v>2022</v>
      </c>
      <c r="D502" s="4">
        <f t="shared" si="56"/>
        <v>8</v>
      </c>
      <c r="E502" s="45">
        <v>493</v>
      </c>
      <c r="F502" s="54">
        <v>456.98924731182137</v>
      </c>
      <c r="G502" s="54">
        <f>CMG!E495</f>
        <v>0</v>
      </c>
      <c r="H502" s="20">
        <f t="shared" si="57"/>
        <v>0</v>
      </c>
    </row>
    <row r="503" spans="1:8" x14ac:dyDescent="0.2">
      <c r="A503" s="44">
        <f t="shared" si="58"/>
        <v>44794</v>
      </c>
      <c r="B503" s="4">
        <f t="shared" si="59"/>
        <v>14</v>
      </c>
      <c r="C503" s="4">
        <f t="shared" si="55"/>
        <v>2022</v>
      </c>
      <c r="D503" s="4">
        <f t="shared" si="56"/>
        <v>8</v>
      </c>
      <c r="E503" s="45">
        <v>494</v>
      </c>
      <c r="F503" s="54">
        <v>456.98924731182137</v>
      </c>
      <c r="G503" s="54">
        <f>CMG!E496</f>
        <v>0</v>
      </c>
      <c r="H503" s="20">
        <f t="shared" si="57"/>
        <v>0</v>
      </c>
    </row>
    <row r="504" spans="1:8" x14ac:dyDescent="0.2">
      <c r="A504" s="44">
        <f t="shared" si="58"/>
        <v>44794</v>
      </c>
      <c r="B504" s="4">
        <f t="shared" si="59"/>
        <v>15</v>
      </c>
      <c r="C504" s="4">
        <f t="shared" si="55"/>
        <v>2022</v>
      </c>
      <c r="D504" s="4">
        <f t="shared" si="56"/>
        <v>8</v>
      </c>
      <c r="E504" s="45">
        <v>495</v>
      </c>
      <c r="F504" s="54">
        <v>456.98924731182137</v>
      </c>
      <c r="G504" s="54">
        <f>CMG!E497</f>
        <v>0</v>
      </c>
      <c r="H504" s="20">
        <f t="shared" si="57"/>
        <v>0</v>
      </c>
    </row>
    <row r="505" spans="1:8" x14ac:dyDescent="0.2">
      <c r="A505" s="44">
        <f t="shared" si="58"/>
        <v>44794</v>
      </c>
      <c r="B505" s="4">
        <f t="shared" si="59"/>
        <v>16</v>
      </c>
      <c r="C505" s="4">
        <f t="shared" si="55"/>
        <v>2022</v>
      </c>
      <c r="D505" s="4">
        <f t="shared" si="56"/>
        <v>8</v>
      </c>
      <c r="E505" s="45">
        <v>496</v>
      </c>
      <c r="F505" s="54">
        <v>456.98924731182137</v>
      </c>
      <c r="G505" s="54">
        <f>CMG!E498</f>
        <v>0</v>
      </c>
      <c r="H505" s="20">
        <f t="shared" si="57"/>
        <v>0</v>
      </c>
    </row>
    <row r="506" spans="1:8" x14ac:dyDescent="0.2">
      <c r="A506" s="44">
        <f t="shared" si="58"/>
        <v>44794</v>
      </c>
      <c r="B506" s="4">
        <f t="shared" si="59"/>
        <v>17</v>
      </c>
      <c r="C506" s="4">
        <f t="shared" si="55"/>
        <v>2022</v>
      </c>
      <c r="D506" s="4">
        <f t="shared" si="56"/>
        <v>8</v>
      </c>
      <c r="E506" s="45">
        <v>497</v>
      </c>
      <c r="F506" s="54">
        <v>456.98924731182137</v>
      </c>
      <c r="G506" s="54">
        <f>CMG!E499</f>
        <v>5.5091999999999999</v>
      </c>
      <c r="H506" s="20">
        <f t="shared" si="57"/>
        <v>2517.6451612902861</v>
      </c>
    </row>
    <row r="507" spans="1:8" x14ac:dyDescent="0.2">
      <c r="A507" s="44">
        <f t="shared" si="58"/>
        <v>44794</v>
      </c>
      <c r="B507" s="4">
        <f t="shared" si="59"/>
        <v>18</v>
      </c>
      <c r="C507" s="4">
        <f t="shared" si="55"/>
        <v>2022</v>
      </c>
      <c r="D507" s="4">
        <f t="shared" si="56"/>
        <v>8</v>
      </c>
      <c r="E507" s="45">
        <v>498</v>
      </c>
      <c r="F507" s="54">
        <v>456.98924731182137</v>
      </c>
      <c r="G507" s="54">
        <f>CMG!E500</f>
        <v>109.05461</v>
      </c>
      <c r="H507" s="20">
        <f t="shared" si="57"/>
        <v>49836.784139784228</v>
      </c>
    </row>
    <row r="508" spans="1:8" x14ac:dyDescent="0.2">
      <c r="A508" s="44">
        <f t="shared" si="58"/>
        <v>44794</v>
      </c>
      <c r="B508" s="4">
        <f t="shared" si="59"/>
        <v>19</v>
      </c>
      <c r="C508" s="4">
        <f t="shared" si="55"/>
        <v>2022</v>
      </c>
      <c r="D508" s="4">
        <f t="shared" si="56"/>
        <v>8</v>
      </c>
      <c r="E508" s="45">
        <v>499</v>
      </c>
      <c r="F508" s="54">
        <v>456.98924731182137</v>
      </c>
      <c r="G508" s="54">
        <f>CMG!E501</f>
        <v>120.16482999999999</v>
      </c>
      <c r="H508" s="20">
        <f t="shared" si="57"/>
        <v>54914.035215052972</v>
      </c>
    </row>
    <row r="509" spans="1:8" x14ac:dyDescent="0.2">
      <c r="A509" s="44">
        <f t="shared" si="58"/>
        <v>44794</v>
      </c>
      <c r="B509" s="4">
        <f t="shared" si="59"/>
        <v>20</v>
      </c>
      <c r="C509" s="4">
        <f t="shared" si="55"/>
        <v>2022</v>
      </c>
      <c r="D509" s="4">
        <f t="shared" si="56"/>
        <v>8</v>
      </c>
      <c r="E509" s="45">
        <v>500</v>
      </c>
      <c r="F509" s="54">
        <v>456.98924731182137</v>
      </c>
      <c r="G509" s="54">
        <f>CMG!E502</f>
        <v>104.4177</v>
      </c>
      <c r="H509" s="20">
        <f t="shared" si="57"/>
        <v>47717.766129031566</v>
      </c>
    </row>
    <row r="510" spans="1:8" x14ac:dyDescent="0.2">
      <c r="A510" s="44">
        <f t="shared" si="58"/>
        <v>44794</v>
      </c>
      <c r="B510" s="4">
        <f t="shared" si="59"/>
        <v>21</v>
      </c>
      <c r="C510" s="4">
        <f t="shared" si="55"/>
        <v>2022</v>
      </c>
      <c r="D510" s="4">
        <f t="shared" si="56"/>
        <v>8</v>
      </c>
      <c r="E510" s="45">
        <v>501</v>
      </c>
      <c r="F510" s="54">
        <v>456.98924731182137</v>
      </c>
      <c r="G510" s="54">
        <f>CMG!E503</f>
        <v>104.4177</v>
      </c>
      <c r="H510" s="20">
        <f t="shared" si="57"/>
        <v>47717.766129031566</v>
      </c>
    </row>
    <row r="511" spans="1:8" x14ac:dyDescent="0.2">
      <c r="A511" s="44">
        <f t="shared" si="58"/>
        <v>44794</v>
      </c>
      <c r="B511" s="4">
        <f t="shared" si="59"/>
        <v>22</v>
      </c>
      <c r="C511" s="4">
        <f t="shared" si="55"/>
        <v>2022</v>
      </c>
      <c r="D511" s="4">
        <f t="shared" si="56"/>
        <v>8</v>
      </c>
      <c r="E511" s="45">
        <v>502</v>
      </c>
      <c r="F511" s="54">
        <v>456.98924731182137</v>
      </c>
      <c r="G511" s="54">
        <f>CMG!E504</f>
        <v>104.4177</v>
      </c>
      <c r="H511" s="20">
        <f t="shared" si="57"/>
        <v>47717.766129031566</v>
      </c>
    </row>
    <row r="512" spans="1:8" x14ac:dyDescent="0.2">
      <c r="A512" s="44">
        <f t="shared" si="58"/>
        <v>44794</v>
      </c>
      <c r="B512" s="4">
        <f t="shared" si="59"/>
        <v>23</v>
      </c>
      <c r="C512" s="4">
        <f t="shared" si="55"/>
        <v>2022</v>
      </c>
      <c r="D512" s="4">
        <f t="shared" si="56"/>
        <v>8</v>
      </c>
      <c r="E512" s="45">
        <v>503</v>
      </c>
      <c r="F512" s="54">
        <v>456.98924731182137</v>
      </c>
      <c r="G512" s="54">
        <f>CMG!E505</f>
        <v>112.05713</v>
      </c>
      <c r="H512" s="20">
        <f t="shared" si="57"/>
        <v>51208.903494622915</v>
      </c>
    </row>
    <row r="513" spans="1:8" x14ac:dyDescent="0.2">
      <c r="A513" s="44">
        <f t="shared" si="58"/>
        <v>44794</v>
      </c>
      <c r="B513" s="4">
        <f t="shared" si="59"/>
        <v>24</v>
      </c>
      <c r="C513" s="4">
        <f t="shared" si="55"/>
        <v>2022</v>
      </c>
      <c r="D513" s="4">
        <f t="shared" si="56"/>
        <v>8</v>
      </c>
      <c r="E513" s="45">
        <v>504</v>
      </c>
      <c r="F513" s="54">
        <v>456.98924731182137</v>
      </c>
      <c r="G513" s="54">
        <f>CMG!E506</f>
        <v>101.91101999999999</v>
      </c>
      <c r="H513" s="20">
        <f t="shared" si="57"/>
        <v>46572.240322579972</v>
      </c>
    </row>
    <row r="514" spans="1:8" x14ac:dyDescent="0.2">
      <c r="A514" s="44">
        <f t="shared" si="58"/>
        <v>44795</v>
      </c>
      <c r="B514" s="4">
        <f t="shared" si="59"/>
        <v>1</v>
      </c>
      <c r="C514" s="4">
        <f t="shared" si="55"/>
        <v>2022</v>
      </c>
      <c r="D514" s="4">
        <f t="shared" si="56"/>
        <v>8</v>
      </c>
      <c r="E514" s="45">
        <v>505</v>
      </c>
      <c r="F514" s="54">
        <v>456.98924731182137</v>
      </c>
      <c r="G514" s="54">
        <f>CMG!E507</f>
        <v>101.08463999999999</v>
      </c>
      <c r="H514" s="20">
        <f t="shared" si="57"/>
        <v>46194.59354838643</v>
      </c>
    </row>
    <row r="515" spans="1:8" x14ac:dyDescent="0.2">
      <c r="A515" s="44">
        <f t="shared" si="58"/>
        <v>44795</v>
      </c>
      <c r="B515" s="4">
        <f t="shared" si="59"/>
        <v>2</v>
      </c>
      <c r="C515" s="4">
        <f t="shared" si="55"/>
        <v>2022</v>
      </c>
      <c r="D515" s="4">
        <f t="shared" si="56"/>
        <v>8</v>
      </c>
      <c r="E515" s="45">
        <v>506</v>
      </c>
      <c r="F515" s="54">
        <v>456.98924731182137</v>
      </c>
      <c r="G515" s="54">
        <f>CMG!E508</f>
        <v>91.985280000000003</v>
      </c>
      <c r="H515" s="20">
        <f t="shared" si="57"/>
        <v>42036.283870967134</v>
      </c>
    </row>
    <row r="516" spans="1:8" x14ac:dyDescent="0.2">
      <c r="A516" s="44">
        <f t="shared" si="58"/>
        <v>44795</v>
      </c>
      <c r="B516" s="4">
        <f t="shared" si="59"/>
        <v>3</v>
      </c>
      <c r="C516" s="4">
        <f t="shared" si="55"/>
        <v>2022</v>
      </c>
      <c r="D516" s="4">
        <f t="shared" si="56"/>
        <v>8</v>
      </c>
      <c r="E516" s="45">
        <v>507</v>
      </c>
      <c r="F516" s="54">
        <v>456.98924731182137</v>
      </c>
      <c r="G516" s="54">
        <f>CMG!E509</f>
        <v>100.48781</v>
      </c>
      <c r="H516" s="20">
        <f t="shared" si="57"/>
        <v>45921.848655913316</v>
      </c>
    </row>
    <row r="517" spans="1:8" x14ac:dyDescent="0.2">
      <c r="A517" s="44">
        <f t="shared" si="58"/>
        <v>44795</v>
      </c>
      <c r="B517" s="4">
        <f t="shared" si="59"/>
        <v>4</v>
      </c>
      <c r="C517" s="4">
        <f t="shared" si="55"/>
        <v>2022</v>
      </c>
      <c r="D517" s="4">
        <f t="shared" si="56"/>
        <v>8</v>
      </c>
      <c r="E517" s="45">
        <v>508</v>
      </c>
      <c r="F517" s="54">
        <v>456.98924731182137</v>
      </c>
      <c r="G517" s="54">
        <f>CMG!E510</f>
        <v>101.05709</v>
      </c>
      <c r="H517" s="20">
        <f t="shared" si="57"/>
        <v>46182.003494622993</v>
      </c>
    </row>
    <row r="518" spans="1:8" x14ac:dyDescent="0.2">
      <c r="A518" s="44">
        <f t="shared" si="58"/>
        <v>44795</v>
      </c>
      <c r="B518" s="4">
        <f t="shared" si="59"/>
        <v>5</v>
      </c>
      <c r="C518" s="4">
        <f t="shared" si="55"/>
        <v>2022</v>
      </c>
      <c r="D518" s="4">
        <f t="shared" si="56"/>
        <v>8</v>
      </c>
      <c r="E518" s="45">
        <v>509</v>
      </c>
      <c r="F518" s="54">
        <v>456.98924731182137</v>
      </c>
      <c r="G518" s="54">
        <f>CMG!E511</f>
        <v>101.05709</v>
      </c>
      <c r="H518" s="20">
        <f t="shared" si="57"/>
        <v>46182.003494622993</v>
      </c>
    </row>
    <row r="519" spans="1:8" x14ac:dyDescent="0.2">
      <c r="A519" s="44">
        <f t="shared" si="58"/>
        <v>44795</v>
      </c>
      <c r="B519" s="4">
        <f t="shared" si="59"/>
        <v>6</v>
      </c>
      <c r="C519" s="4">
        <f t="shared" si="55"/>
        <v>2022</v>
      </c>
      <c r="D519" s="4">
        <f t="shared" si="56"/>
        <v>8</v>
      </c>
      <c r="E519" s="45">
        <v>510</v>
      </c>
      <c r="F519" s="54">
        <v>456.98924731182137</v>
      </c>
      <c r="G519" s="54">
        <f>CMG!E512</f>
        <v>103.69233</v>
      </c>
      <c r="H519" s="20">
        <f t="shared" si="57"/>
        <v>47386.279838708993</v>
      </c>
    </row>
    <row r="520" spans="1:8" x14ac:dyDescent="0.2">
      <c r="A520" s="44">
        <f t="shared" si="58"/>
        <v>44795</v>
      </c>
      <c r="B520" s="4">
        <f t="shared" si="59"/>
        <v>7</v>
      </c>
      <c r="C520" s="4">
        <f t="shared" si="55"/>
        <v>2022</v>
      </c>
      <c r="D520" s="4">
        <f t="shared" si="56"/>
        <v>8</v>
      </c>
      <c r="E520" s="45">
        <v>511</v>
      </c>
      <c r="F520" s="54">
        <v>456.98924731182137</v>
      </c>
      <c r="G520" s="54">
        <f>CMG!E513</f>
        <v>112.74578</v>
      </c>
      <c r="H520" s="20">
        <f t="shared" si="57"/>
        <v>51523.609139784203</v>
      </c>
    </row>
    <row r="521" spans="1:8" x14ac:dyDescent="0.2">
      <c r="A521" s="44">
        <f t="shared" si="58"/>
        <v>44795</v>
      </c>
      <c r="B521" s="4">
        <f t="shared" si="59"/>
        <v>8</v>
      </c>
      <c r="C521" s="4">
        <f t="shared" si="55"/>
        <v>2022</v>
      </c>
      <c r="D521" s="4">
        <f t="shared" si="56"/>
        <v>8</v>
      </c>
      <c r="E521" s="45">
        <v>512</v>
      </c>
      <c r="F521" s="54">
        <v>456.98924731182137</v>
      </c>
      <c r="G521" s="54">
        <f>CMG!E514</f>
        <v>231.68021999999999</v>
      </c>
      <c r="H521" s="20">
        <f t="shared" si="57"/>
        <v>105875.36935483718</v>
      </c>
    </row>
    <row r="522" spans="1:8" x14ac:dyDescent="0.2">
      <c r="A522" s="44">
        <f t="shared" si="58"/>
        <v>44795</v>
      </c>
      <c r="B522" s="4">
        <f t="shared" si="59"/>
        <v>9</v>
      </c>
      <c r="C522" s="4">
        <f t="shared" ref="C522:C585" si="60">YEAR(A522)</f>
        <v>2022</v>
      </c>
      <c r="D522" s="4">
        <f t="shared" ref="D522:D585" si="61">MONTH(A522)</f>
        <v>8</v>
      </c>
      <c r="E522" s="45">
        <v>513</v>
      </c>
      <c r="F522" s="54">
        <v>456.98924731182137</v>
      </c>
      <c r="G522" s="54">
        <f>CMG!E515</f>
        <v>310.25977999999998</v>
      </c>
      <c r="H522" s="20">
        <f t="shared" si="57"/>
        <v>141785.38333333129</v>
      </c>
    </row>
    <row r="523" spans="1:8" x14ac:dyDescent="0.2">
      <c r="A523" s="44">
        <f t="shared" si="58"/>
        <v>44795</v>
      </c>
      <c r="B523" s="4">
        <f t="shared" si="59"/>
        <v>10</v>
      </c>
      <c r="C523" s="4">
        <f t="shared" si="60"/>
        <v>2022</v>
      </c>
      <c r="D523" s="4">
        <f t="shared" si="61"/>
        <v>8</v>
      </c>
      <c r="E523" s="45">
        <v>514</v>
      </c>
      <c r="F523" s="54">
        <v>456.98924731182137</v>
      </c>
      <c r="G523" s="54">
        <f>CMG!E516</f>
        <v>310.25977999999998</v>
      </c>
      <c r="H523" s="20">
        <f t="shared" ref="H523:H586" si="62">F523*G523</f>
        <v>141785.38333333129</v>
      </c>
    </row>
    <row r="524" spans="1:8" x14ac:dyDescent="0.2">
      <c r="A524" s="44">
        <f t="shared" ref="A524:A587" si="63">IF(B523=24,A523+1,A523)</f>
        <v>44795</v>
      </c>
      <c r="B524" s="4">
        <f t="shared" ref="B524:B587" si="64">IF(B523=24,1,B523+1)</f>
        <v>11</v>
      </c>
      <c r="C524" s="4">
        <f t="shared" si="60"/>
        <v>2022</v>
      </c>
      <c r="D524" s="4">
        <f t="shared" si="61"/>
        <v>8</v>
      </c>
      <c r="E524" s="45">
        <v>515</v>
      </c>
      <c r="F524" s="54">
        <v>456.98924731182137</v>
      </c>
      <c r="G524" s="54">
        <f>CMG!E517</f>
        <v>310.25977999999998</v>
      </c>
      <c r="H524" s="20">
        <f t="shared" si="62"/>
        <v>141785.38333333129</v>
      </c>
    </row>
    <row r="525" spans="1:8" x14ac:dyDescent="0.2">
      <c r="A525" s="44">
        <f t="shared" si="63"/>
        <v>44795</v>
      </c>
      <c r="B525" s="4">
        <f t="shared" si="64"/>
        <v>12</v>
      </c>
      <c r="C525" s="4">
        <f t="shared" si="60"/>
        <v>2022</v>
      </c>
      <c r="D525" s="4">
        <f t="shared" si="61"/>
        <v>8</v>
      </c>
      <c r="E525" s="45">
        <v>516</v>
      </c>
      <c r="F525" s="54">
        <v>456.98924731182137</v>
      </c>
      <c r="G525" s="54">
        <f>CMG!E518</f>
        <v>310.25977999999998</v>
      </c>
      <c r="H525" s="20">
        <f t="shared" si="62"/>
        <v>141785.38333333129</v>
      </c>
    </row>
    <row r="526" spans="1:8" x14ac:dyDescent="0.2">
      <c r="A526" s="44">
        <f t="shared" si="63"/>
        <v>44795</v>
      </c>
      <c r="B526" s="4">
        <f t="shared" si="64"/>
        <v>13</v>
      </c>
      <c r="C526" s="4">
        <f t="shared" si="60"/>
        <v>2022</v>
      </c>
      <c r="D526" s="4">
        <f t="shared" si="61"/>
        <v>8</v>
      </c>
      <c r="E526" s="45">
        <v>517</v>
      </c>
      <c r="F526" s="54">
        <v>456.98924731182137</v>
      </c>
      <c r="G526" s="54">
        <f>CMG!E519</f>
        <v>310.25977999999998</v>
      </c>
      <c r="H526" s="20">
        <f t="shared" si="62"/>
        <v>141785.38333333129</v>
      </c>
    </row>
    <row r="527" spans="1:8" x14ac:dyDescent="0.2">
      <c r="A527" s="44">
        <f t="shared" si="63"/>
        <v>44795</v>
      </c>
      <c r="B527" s="4">
        <f t="shared" si="64"/>
        <v>14</v>
      </c>
      <c r="C527" s="4">
        <f t="shared" si="60"/>
        <v>2022</v>
      </c>
      <c r="D527" s="4">
        <f t="shared" si="61"/>
        <v>8</v>
      </c>
      <c r="E527" s="45">
        <v>518</v>
      </c>
      <c r="F527" s="54">
        <v>456.98924731182137</v>
      </c>
      <c r="G527" s="54">
        <f>CMG!E520</f>
        <v>310.25977999999998</v>
      </c>
      <c r="H527" s="20">
        <f t="shared" si="62"/>
        <v>141785.38333333129</v>
      </c>
    </row>
    <row r="528" spans="1:8" x14ac:dyDescent="0.2">
      <c r="A528" s="44">
        <f t="shared" si="63"/>
        <v>44795</v>
      </c>
      <c r="B528" s="4">
        <f t="shared" si="64"/>
        <v>15</v>
      </c>
      <c r="C528" s="4">
        <f t="shared" si="60"/>
        <v>2022</v>
      </c>
      <c r="D528" s="4">
        <f t="shared" si="61"/>
        <v>8</v>
      </c>
      <c r="E528" s="45">
        <v>519</v>
      </c>
      <c r="F528" s="54">
        <v>456.98924731182137</v>
      </c>
      <c r="G528" s="54">
        <f>CMG!E521</f>
        <v>310.25977999999998</v>
      </c>
      <c r="H528" s="20">
        <f t="shared" si="62"/>
        <v>141785.38333333129</v>
      </c>
    </row>
    <row r="529" spans="1:8" x14ac:dyDescent="0.2">
      <c r="A529" s="44">
        <f t="shared" si="63"/>
        <v>44795</v>
      </c>
      <c r="B529" s="4">
        <f t="shared" si="64"/>
        <v>16</v>
      </c>
      <c r="C529" s="4">
        <f t="shared" si="60"/>
        <v>2022</v>
      </c>
      <c r="D529" s="4">
        <f t="shared" si="61"/>
        <v>8</v>
      </c>
      <c r="E529" s="45">
        <v>520</v>
      </c>
      <c r="F529" s="54">
        <v>456.98924731182137</v>
      </c>
      <c r="G529" s="54">
        <f>CMG!E522</f>
        <v>310.25977999999998</v>
      </c>
      <c r="H529" s="20">
        <f t="shared" si="62"/>
        <v>141785.38333333129</v>
      </c>
    </row>
    <row r="530" spans="1:8" x14ac:dyDescent="0.2">
      <c r="A530" s="44">
        <f t="shared" si="63"/>
        <v>44795</v>
      </c>
      <c r="B530" s="4">
        <f t="shared" si="64"/>
        <v>17</v>
      </c>
      <c r="C530" s="4">
        <f t="shared" si="60"/>
        <v>2022</v>
      </c>
      <c r="D530" s="4">
        <f t="shared" si="61"/>
        <v>8</v>
      </c>
      <c r="E530" s="45">
        <v>521</v>
      </c>
      <c r="F530" s="54">
        <v>456.98924731182137</v>
      </c>
      <c r="G530" s="54">
        <f>CMG!E523</f>
        <v>310.25977999999998</v>
      </c>
      <c r="H530" s="20">
        <f t="shared" si="62"/>
        <v>141785.38333333129</v>
      </c>
    </row>
    <row r="531" spans="1:8" x14ac:dyDescent="0.2">
      <c r="A531" s="44">
        <f t="shared" si="63"/>
        <v>44795</v>
      </c>
      <c r="B531" s="4">
        <f t="shared" si="64"/>
        <v>18</v>
      </c>
      <c r="C531" s="4">
        <f t="shared" si="60"/>
        <v>2022</v>
      </c>
      <c r="D531" s="4">
        <f t="shared" si="61"/>
        <v>8</v>
      </c>
      <c r="E531" s="45">
        <v>522</v>
      </c>
      <c r="F531" s="54">
        <v>456.98924731182137</v>
      </c>
      <c r="G531" s="54">
        <f>CMG!E524</f>
        <v>274.57853</v>
      </c>
      <c r="H531" s="20">
        <f t="shared" si="62"/>
        <v>125479.43575268636</v>
      </c>
    </row>
    <row r="532" spans="1:8" x14ac:dyDescent="0.2">
      <c r="A532" s="44">
        <f t="shared" si="63"/>
        <v>44795</v>
      </c>
      <c r="B532" s="4">
        <f t="shared" si="64"/>
        <v>19</v>
      </c>
      <c r="C532" s="4">
        <f t="shared" si="60"/>
        <v>2022</v>
      </c>
      <c r="D532" s="4">
        <f t="shared" si="61"/>
        <v>8</v>
      </c>
      <c r="E532" s="45">
        <v>523</v>
      </c>
      <c r="F532" s="54">
        <v>456.98924731182137</v>
      </c>
      <c r="G532" s="54">
        <f>CMG!E525</f>
        <v>149.84106</v>
      </c>
      <c r="H532" s="20">
        <f t="shared" si="62"/>
        <v>68475.753225805471</v>
      </c>
    </row>
    <row r="533" spans="1:8" x14ac:dyDescent="0.2">
      <c r="A533" s="44">
        <f t="shared" si="63"/>
        <v>44795</v>
      </c>
      <c r="B533" s="4">
        <f t="shared" si="64"/>
        <v>20</v>
      </c>
      <c r="C533" s="4">
        <f t="shared" si="60"/>
        <v>2022</v>
      </c>
      <c r="D533" s="4">
        <f t="shared" si="61"/>
        <v>8</v>
      </c>
      <c r="E533" s="45">
        <v>524</v>
      </c>
      <c r="F533" s="54">
        <v>456.98924731182137</v>
      </c>
      <c r="G533" s="54">
        <f>CMG!E526</f>
        <v>142.321</v>
      </c>
      <c r="H533" s="20">
        <f t="shared" si="62"/>
        <v>65039.166666665726</v>
      </c>
    </row>
    <row r="534" spans="1:8" x14ac:dyDescent="0.2">
      <c r="A534" s="44">
        <f t="shared" si="63"/>
        <v>44795</v>
      </c>
      <c r="B534" s="4">
        <f t="shared" si="64"/>
        <v>21</v>
      </c>
      <c r="C534" s="4">
        <f t="shared" si="60"/>
        <v>2022</v>
      </c>
      <c r="D534" s="4">
        <f t="shared" si="61"/>
        <v>8</v>
      </c>
      <c r="E534" s="45">
        <v>525</v>
      </c>
      <c r="F534" s="54">
        <v>456.98924731182137</v>
      </c>
      <c r="G534" s="54">
        <f>CMG!E527</f>
        <v>99.826700000000002</v>
      </c>
      <c r="H534" s="20">
        <f t="shared" si="62"/>
        <v>45619.728494622999</v>
      </c>
    </row>
    <row r="535" spans="1:8" x14ac:dyDescent="0.2">
      <c r="A535" s="44">
        <f t="shared" si="63"/>
        <v>44795</v>
      </c>
      <c r="B535" s="4">
        <f t="shared" si="64"/>
        <v>22</v>
      </c>
      <c r="C535" s="4">
        <f t="shared" si="60"/>
        <v>2022</v>
      </c>
      <c r="D535" s="4">
        <f t="shared" si="61"/>
        <v>8</v>
      </c>
      <c r="E535" s="45">
        <v>526</v>
      </c>
      <c r="F535" s="54">
        <v>456.98924731182137</v>
      </c>
      <c r="G535" s="54">
        <f>CMG!E528</f>
        <v>97.861760000000004</v>
      </c>
      <c r="H535" s="20">
        <f t="shared" si="62"/>
        <v>44721.772043010111</v>
      </c>
    </row>
    <row r="536" spans="1:8" x14ac:dyDescent="0.2">
      <c r="A536" s="44">
        <f t="shared" si="63"/>
        <v>44795</v>
      </c>
      <c r="B536" s="4">
        <f t="shared" si="64"/>
        <v>23</v>
      </c>
      <c r="C536" s="4">
        <f t="shared" si="60"/>
        <v>2022</v>
      </c>
      <c r="D536" s="4">
        <f t="shared" si="61"/>
        <v>8</v>
      </c>
      <c r="E536" s="45">
        <v>527</v>
      </c>
      <c r="F536" s="54">
        <v>456.98924731182137</v>
      </c>
      <c r="G536" s="54">
        <f>CMG!E529</f>
        <v>199.81868</v>
      </c>
      <c r="H536" s="20">
        <f t="shared" si="62"/>
        <v>91314.988172041689</v>
      </c>
    </row>
    <row r="537" spans="1:8" x14ac:dyDescent="0.2">
      <c r="A537" s="44">
        <f t="shared" si="63"/>
        <v>44795</v>
      </c>
      <c r="B537" s="4">
        <f t="shared" si="64"/>
        <v>24</v>
      </c>
      <c r="C537" s="4">
        <f t="shared" si="60"/>
        <v>2022</v>
      </c>
      <c r="D537" s="4">
        <f t="shared" si="61"/>
        <v>8</v>
      </c>
      <c r="E537" s="45">
        <v>528</v>
      </c>
      <c r="F537" s="54">
        <v>456.98924731182137</v>
      </c>
      <c r="G537" s="54">
        <f>CMG!E530</f>
        <v>308.80901999999998</v>
      </c>
      <c r="H537" s="20">
        <f t="shared" si="62"/>
        <v>141122.40161290119</v>
      </c>
    </row>
    <row r="538" spans="1:8" x14ac:dyDescent="0.2">
      <c r="A538" s="44">
        <f t="shared" si="63"/>
        <v>44796</v>
      </c>
      <c r="B538" s="4">
        <f t="shared" si="64"/>
        <v>1</v>
      </c>
      <c r="C538" s="4">
        <f t="shared" si="60"/>
        <v>2022</v>
      </c>
      <c r="D538" s="4">
        <f t="shared" si="61"/>
        <v>8</v>
      </c>
      <c r="E538" s="45">
        <v>529</v>
      </c>
      <c r="F538" s="54">
        <v>456.98924731182137</v>
      </c>
      <c r="G538" s="54">
        <f>CMG!E531</f>
        <v>317.43907999999999</v>
      </c>
      <c r="H538" s="20">
        <f t="shared" si="62"/>
        <v>145066.24623655705</v>
      </c>
    </row>
    <row r="539" spans="1:8" x14ac:dyDescent="0.2">
      <c r="A539" s="44">
        <f t="shared" si="63"/>
        <v>44796</v>
      </c>
      <c r="B539" s="4">
        <f t="shared" si="64"/>
        <v>2</v>
      </c>
      <c r="C539" s="4">
        <f t="shared" si="60"/>
        <v>2022</v>
      </c>
      <c r="D539" s="4">
        <f t="shared" si="61"/>
        <v>8</v>
      </c>
      <c r="E539" s="45">
        <v>530</v>
      </c>
      <c r="F539" s="54">
        <v>456.98924731182137</v>
      </c>
      <c r="G539" s="54">
        <f>CMG!E532</f>
        <v>317.43907999999999</v>
      </c>
      <c r="H539" s="20">
        <f t="shared" si="62"/>
        <v>145066.24623655705</v>
      </c>
    </row>
    <row r="540" spans="1:8" x14ac:dyDescent="0.2">
      <c r="A540" s="44">
        <f t="shared" si="63"/>
        <v>44796</v>
      </c>
      <c r="B540" s="4">
        <f t="shared" si="64"/>
        <v>3</v>
      </c>
      <c r="C540" s="4">
        <f t="shared" si="60"/>
        <v>2022</v>
      </c>
      <c r="D540" s="4">
        <f t="shared" si="61"/>
        <v>8</v>
      </c>
      <c r="E540" s="45">
        <v>531</v>
      </c>
      <c r="F540" s="54">
        <v>456.98924731182137</v>
      </c>
      <c r="G540" s="54">
        <f>CMG!E533</f>
        <v>317.43907999999999</v>
      </c>
      <c r="H540" s="20">
        <f t="shared" si="62"/>
        <v>145066.24623655705</v>
      </c>
    </row>
    <row r="541" spans="1:8" x14ac:dyDescent="0.2">
      <c r="A541" s="44">
        <f t="shared" si="63"/>
        <v>44796</v>
      </c>
      <c r="B541" s="4">
        <f t="shared" si="64"/>
        <v>4</v>
      </c>
      <c r="C541" s="4">
        <f t="shared" si="60"/>
        <v>2022</v>
      </c>
      <c r="D541" s="4">
        <f t="shared" si="61"/>
        <v>8</v>
      </c>
      <c r="E541" s="45">
        <v>532</v>
      </c>
      <c r="F541" s="54">
        <v>456.98924731182137</v>
      </c>
      <c r="G541" s="54">
        <f>CMG!E534</f>
        <v>317.43907999999999</v>
      </c>
      <c r="H541" s="20">
        <f t="shared" si="62"/>
        <v>145066.24623655705</v>
      </c>
    </row>
    <row r="542" spans="1:8" x14ac:dyDescent="0.2">
      <c r="A542" s="44">
        <f t="shared" si="63"/>
        <v>44796</v>
      </c>
      <c r="B542" s="4">
        <f t="shared" si="64"/>
        <v>5</v>
      </c>
      <c r="C542" s="4">
        <f t="shared" si="60"/>
        <v>2022</v>
      </c>
      <c r="D542" s="4">
        <f t="shared" si="61"/>
        <v>8</v>
      </c>
      <c r="E542" s="45">
        <v>533</v>
      </c>
      <c r="F542" s="54">
        <v>456.98924731182137</v>
      </c>
      <c r="G542" s="54">
        <f>CMG!E535</f>
        <v>317.43907999999999</v>
      </c>
      <c r="H542" s="20">
        <f t="shared" si="62"/>
        <v>145066.24623655705</v>
      </c>
    </row>
    <row r="543" spans="1:8" x14ac:dyDescent="0.2">
      <c r="A543" s="44">
        <f t="shared" si="63"/>
        <v>44796</v>
      </c>
      <c r="B543" s="4">
        <f t="shared" si="64"/>
        <v>6</v>
      </c>
      <c r="C543" s="4">
        <f t="shared" si="60"/>
        <v>2022</v>
      </c>
      <c r="D543" s="4">
        <f t="shared" si="61"/>
        <v>8</v>
      </c>
      <c r="E543" s="45">
        <v>534</v>
      </c>
      <c r="F543" s="54">
        <v>456.98924731182137</v>
      </c>
      <c r="G543" s="54">
        <f>CMG!E536</f>
        <v>317.43907999999999</v>
      </c>
      <c r="H543" s="20">
        <f t="shared" si="62"/>
        <v>145066.24623655705</v>
      </c>
    </row>
    <row r="544" spans="1:8" x14ac:dyDescent="0.2">
      <c r="A544" s="44">
        <f t="shared" si="63"/>
        <v>44796</v>
      </c>
      <c r="B544" s="4">
        <f t="shared" si="64"/>
        <v>7</v>
      </c>
      <c r="C544" s="4">
        <f t="shared" si="60"/>
        <v>2022</v>
      </c>
      <c r="D544" s="4">
        <f t="shared" si="61"/>
        <v>8</v>
      </c>
      <c r="E544" s="45">
        <v>535</v>
      </c>
      <c r="F544" s="54">
        <v>456.98924731182137</v>
      </c>
      <c r="G544" s="54">
        <f>CMG!E537</f>
        <v>317.43907999999999</v>
      </c>
      <c r="H544" s="20">
        <f t="shared" si="62"/>
        <v>145066.24623655705</v>
      </c>
    </row>
    <row r="545" spans="1:8" x14ac:dyDescent="0.2">
      <c r="A545" s="44">
        <f t="shared" si="63"/>
        <v>44796</v>
      </c>
      <c r="B545" s="4">
        <f t="shared" si="64"/>
        <v>8</v>
      </c>
      <c r="C545" s="4">
        <f t="shared" si="60"/>
        <v>2022</v>
      </c>
      <c r="D545" s="4">
        <f t="shared" si="61"/>
        <v>8</v>
      </c>
      <c r="E545" s="45">
        <v>536</v>
      </c>
      <c r="F545" s="54">
        <v>456.98924731182137</v>
      </c>
      <c r="G545" s="54">
        <f>CMG!E538</f>
        <v>317.43907999999999</v>
      </c>
      <c r="H545" s="20">
        <f t="shared" si="62"/>
        <v>145066.24623655705</v>
      </c>
    </row>
    <row r="546" spans="1:8" x14ac:dyDescent="0.2">
      <c r="A546" s="44">
        <f t="shared" si="63"/>
        <v>44796</v>
      </c>
      <c r="B546" s="4">
        <f t="shared" si="64"/>
        <v>9</v>
      </c>
      <c r="C546" s="4">
        <f t="shared" si="60"/>
        <v>2022</v>
      </c>
      <c r="D546" s="4">
        <f t="shared" si="61"/>
        <v>8</v>
      </c>
      <c r="E546" s="45">
        <v>537</v>
      </c>
      <c r="F546" s="54">
        <v>456.98924731182137</v>
      </c>
      <c r="G546" s="54">
        <f>CMG!E539</f>
        <v>322.82756999999998</v>
      </c>
      <c r="H546" s="20">
        <f t="shared" si="62"/>
        <v>147528.72822580431</v>
      </c>
    </row>
    <row r="547" spans="1:8" x14ac:dyDescent="0.2">
      <c r="A547" s="44">
        <f t="shared" si="63"/>
        <v>44796</v>
      </c>
      <c r="B547" s="4">
        <f t="shared" si="64"/>
        <v>10</v>
      </c>
      <c r="C547" s="4">
        <f t="shared" si="60"/>
        <v>2022</v>
      </c>
      <c r="D547" s="4">
        <f t="shared" si="61"/>
        <v>8</v>
      </c>
      <c r="E547" s="45">
        <v>538</v>
      </c>
      <c r="F547" s="54">
        <v>456.98924731182137</v>
      </c>
      <c r="G547" s="54">
        <f>CMG!E540</f>
        <v>329.89879000000002</v>
      </c>
      <c r="H547" s="20">
        <f t="shared" si="62"/>
        <v>150760.19973118062</v>
      </c>
    </row>
    <row r="548" spans="1:8" x14ac:dyDescent="0.2">
      <c r="A548" s="44">
        <f t="shared" si="63"/>
        <v>44796</v>
      </c>
      <c r="B548" s="4">
        <f t="shared" si="64"/>
        <v>11</v>
      </c>
      <c r="C548" s="4">
        <f t="shared" si="60"/>
        <v>2022</v>
      </c>
      <c r="D548" s="4">
        <f t="shared" si="61"/>
        <v>8</v>
      </c>
      <c r="E548" s="45">
        <v>539</v>
      </c>
      <c r="F548" s="54">
        <v>456.98924731182137</v>
      </c>
      <c r="G548" s="54">
        <f>CMG!E541</f>
        <v>332.69702999999998</v>
      </c>
      <c r="H548" s="20">
        <f t="shared" si="62"/>
        <v>152038.96532257844</v>
      </c>
    </row>
    <row r="549" spans="1:8" x14ac:dyDescent="0.2">
      <c r="A549" s="44">
        <f t="shared" si="63"/>
        <v>44796</v>
      </c>
      <c r="B549" s="4">
        <f t="shared" si="64"/>
        <v>12</v>
      </c>
      <c r="C549" s="4">
        <f t="shared" si="60"/>
        <v>2022</v>
      </c>
      <c r="D549" s="4">
        <f t="shared" si="61"/>
        <v>8</v>
      </c>
      <c r="E549" s="45">
        <v>540</v>
      </c>
      <c r="F549" s="54">
        <v>456.98924731182137</v>
      </c>
      <c r="G549" s="54">
        <f>CMG!E542</f>
        <v>332.69702999999998</v>
      </c>
      <c r="H549" s="20">
        <f t="shared" si="62"/>
        <v>152038.96532257844</v>
      </c>
    </row>
    <row r="550" spans="1:8" x14ac:dyDescent="0.2">
      <c r="A550" s="44">
        <f t="shared" si="63"/>
        <v>44796</v>
      </c>
      <c r="B550" s="4">
        <f t="shared" si="64"/>
        <v>13</v>
      </c>
      <c r="C550" s="4">
        <f t="shared" si="60"/>
        <v>2022</v>
      </c>
      <c r="D550" s="4">
        <f t="shared" si="61"/>
        <v>8</v>
      </c>
      <c r="E550" s="45">
        <v>541</v>
      </c>
      <c r="F550" s="54">
        <v>456.98924731182137</v>
      </c>
      <c r="G550" s="54">
        <f>CMG!E543</f>
        <v>334.29467</v>
      </c>
      <c r="H550" s="20">
        <f t="shared" si="62"/>
        <v>152769.06962365372</v>
      </c>
    </row>
    <row r="551" spans="1:8" x14ac:dyDescent="0.2">
      <c r="A551" s="44">
        <f t="shared" si="63"/>
        <v>44796</v>
      </c>
      <c r="B551" s="4">
        <f t="shared" si="64"/>
        <v>14</v>
      </c>
      <c r="C551" s="4">
        <f t="shared" si="60"/>
        <v>2022</v>
      </c>
      <c r="D551" s="4">
        <f t="shared" si="61"/>
        <v>8</v>
      </c>
      <c r="E551" s="45">
        <v>542</v>
      </c>
      <c r="F551" s="54">
        <v>456.98924731182137</v>
      </c>
      <c r="G551" s="54">
        <f>CMG!E544</f>
        <v>334.87133</v>
      </c>
      <c r="H551" s="20">
        <f t="shared" si="62"/>
        <v>153032.59704300854</v>
      </c>
    </row>
    <row r="552" spans="1:8" x14ac:dyDescent="0.2">
      <c r="A552" s="44">
        <f t="shared" si="63"/>
        <v>44796</v>
      </c>
      <c r="B552" s="4">
        <f t="shared" si="64"/>
        <v>15</v>
      </c>
      <c r="C552" s="4">
        <f t="shared" si="60"/>
        <v>2022</v>
      </c>
      <c r="D552" s="4">
        <f t="shared" si="61"/>
        <v>8</v>
      </c>
      <c r="E552" s="45">
        <v>543</v>
      </c>
      <c r="F552" s="54">
        <v>456.98924731182137</v>
      </c>
      <c r="G552" s="54">
        <f>CMG!E545</f>
        <v>333.38713000000001</v>
      </c>
      <c r="H552" s="20">
        <f t="shared" si="62"/>
        <v>152354.33360214834</v>
      </c>
    </row>
    <row r="553" spans="1:8" x14ac:dyDescent="0.2">
      <c r="A553" s="44">
        <f t="shared" si="63"/>
        <v>44796</v>
      </c>
      <c r="B553" s="4">
        <f t="shared" si="64"/>
        <v>16</v>
      </c>
      <c r="C553" s="4">
        <f t="shared" si="60"/>
        <v>2022</v>
      </c>
      <c r="D553" s="4">
        <f t="shared" si="61"/>
        <v>8</v>
      </c>
      <c r="E553" s="45">
        <v>544</v>
      </c>
      <c r="F553" s="54">
        <v>456.98924731182137</v>
      </c>
      <c r="G553" s="54">
        <f>CMG!E546</f>
        <v>332.69702999999998</v>
      </c>
      <c r="H553" s="20">
        <f t="shared" si="62"/>
        <v>152038.96532257844</v>
      </c>
    </row>
    <row r="554" spans="1:8" x14ac:dyDescent="0.2">
      <c r="A554" s="44">
        <f t="shared" si="63"/>
        <v>44796</v>
      </c>
      <c r="B554" s="4">
        <f t="shared" si="64"/>
        <v>17</v>
      </c>
      <c r="C554" s="4">
        <f t="shared" si="60"/>
        <v>2022</v>
      </c>
      <c r="D554" s="4">
        <f t="shared" si="61"/>
        <v>8</v>
      </c>
      <c r="E554" s="45">
        <v>545</v>
      </c>
      <c r="F554" s="54">
        <v>456.98924731182137</v>
      </c>
      <c r="G554" s="54">
        <f>CMG!E547</f>
        <v>332.69702999999998</v>
      </c>
      <c r="H554" s="20">
        <f t="shared" si="62"/>
        <v>152038.96532257844</v>
      </c>
    </row>
    <row r="555" spans="1:8" x14ac:dyDescent="0.2">
      <c r="A555" s="44">
        <f t="shared" si="63"/>
        <v>44796</v>
      </c>
      <c r="B555" s="4">
        <f t="shared" si="64"/>
        <v>18</v>
      </c>
      <c r="C555" s="4">
        <f t="shared" si="60"/>
        <v>2022</v>
      </c>
      <c r="D555" s="4">
        <f t="shared" si="61"/>
        <v>8</v>
      </c>
      <c r="E555" s="45">
        <v>546</v>
      </c>
      <c r="F555" s="54">
        <v>456.98924731182137</v>
      </c>
      <c r="G555" s="54">
        <f>CMG!E548</f>
        <v>332.69702999999998</v>
      </c>
      <c r="H555" s="20">
        <f t="shared" si="62"/>
        <v>152038.96532257844</v>
      </c>
    </row>
    <row r="556" spans="1:8" x14ac:dyDescent="0.2">
      <c r="A556" s="44">
        <f t="shared" si="63"/>
        <v>44796</v>
      </c>
      <c r="B556" s="4">
        <f t="shared" si="64"/>
        <v>19</v>
      </c>
      <c r="C556" s="4">
        <f t="shared" si="60"/>
        <v>2022</v>
      </c>
      <c r="D556" s="4">
        <f t="shared" si="61"/>
        <v>8</v>
      </c>
      <c r="E556" s="45">
        <v>547</v>
      </c>
      <c r="F556" s="54">
        <v>456.98924731182137</v>
      </c>
      <c r="G556" s="54">
        <f>CMG!E549</f>
        <v>330.81578000000002</v>
      </c>
      <c r="H556" s="20">
        <f t="shared" si="62"/>
        <v>151179.25430107309</v>
      </c>
    </row>
    <row r="557" spans="1:8" x14ac:dyDescent="0.2">
      <c r="A557" s="44">
        <f t="shared" si="63"/>
        <v>44796</v>
      </c>
      <c r="B557" s="4">
        <f t="shared" si="64"/>
        <v>20</v>
      </c>
      <c r="C557" s="4">
        <f t="shared" si="60"/>
        <v>2022</v>
      </c>
      <c r="D557" s="4">
        <f t="shared" si="61"/>
        <v>8</v>
      </c>
      <c r="E557" s="45">
        <v>548</v>
      </c>
      <c r="F557" s="54">
        <v>456.98924731182137</v>
      </c>
      <c r="G557" s="54">
        <f>CMG!E550</f>
        <v>324.25504999999998</v>
      </c>
      <c r="H557" s="20">
        <f t="shared" si="62"/>
        <v>148181.07123655701</v>
      </c>
    </row>
    <row r="558" spans="1:8" x14ac:dyDescent="0.2">
      <c r="A558" s="44">
        <f t="shared" si="63"/>
        <v>44796</v>
      </c>
      <c r="B558" s="4">
        <f t="shared" si="64"/>
        <v>21</v>
      </c>
      <c r="C558" s="4">
        <f t="shared" si="60"/>
        <v>2022</v>
      </c>
      <c r="D558" s="4">
        <f t="shared" si="61"/>
        <v>8</v>
      </c>
      <c r="E558" s="45">
        <v>549</v>
      </c>
      <c r="F558" s="54">
        <v>456.98924731182137</v>
      </c>
      <c r="G558" s="54">
        <f>CMG!E551</f>
        <v>324.25504999999998</v>
      </c>
      <c r="H558" s="20">
        <f t="shared" si="62"/>
        <v>148181.07123655701</v>
      </c>
    </row>
    <row r="559" spans="1:8" x14ac:dyDescent="0.2">
      <c r="A559" s="44">
        <f t="shared" si="63"/>
        <v>44796</v>
      </c>
      <c r="B559" s="4">
        <f t="shared" si="64"/>
        <v>22</v>
      </c>
      <c r="C559" s="4">
        <f t="shared" si="60"/>
        <v>2022</v>
      </c>
      <c r="D559" s="4">
        <f t="shared" si="61"/>
        <v>8</v>
      </c>
      <c r="E559" s="45">
        <v>550</v>
      </c>
      <c r="F559" s="54">
        <v>456.98924731182137</v>
      </c>
      <c r="G559" s="54">
        <f>CMG!E552</f>
        <v>324.25504999999998</v>
      </c>
      <c r="H559" s="20">
        <f t="shared" si="62"/>
        <v>148181.07123655701</v>
      </c>
    </row>
    <row r="560" spans="1:8" x14ac:dyDescent="0.2">
      <c r="A560" s="44">
        <f t="shared" si="63"/>
        <v>44796</v>
      </c>
      <c r="B560" s="4">
        <f t="shared" si="64"/>
        <v>23</v>
      </c>
      <c r="C560" s="4">
        <f t="shared" si="60"/>
        <v>2022</v>
      </c>
      <c r="D560" s="4">
        <f t="shared" si="61"/>
        <v>8</v>
      </c>
      <c r="E560" s="45">
        <v>551</v>
      </c>
      <c r="F560" s="54">
        <v>456.98924731182137</v>
      </c>
      <c r="G560" s="54">
        <f>CMG!E553</f>
        <v>324.25504999999998</v>
      </c>
      <c r="H560" s="20">
        <f t="shared" si="62"/>
        <v>148181.07123655701</v>
      </c>
    </row>
    <row r="561" spans="1:8" x14ac:dyDescent="0.2">
      <c r="A561" s="44">
        <f t="shared" si="63"/>
        <v>44796</v>
      </c>
      <c r="B561" s="4">
        <f t="shared" si="64"/>
        <v>24</v>
      </c>
      <c r="C561" s="4">
        <f t="shared" si="60"/>
        <v>2022</v>
      </c>
      <c r="D561" s="4">
        <f t="shared" si="61"/>
        <v>8</v>
      </c>
      <c r="E561" s="45">
        <v>552</v>
      </c>
      <c r="F561" s="54">
        <v>456.98924731182137</v>
      </c>
      <c r="G561" s="54">
        <f>CMG!E554</f>
        <v>324.25504999999998</v>
      </c>
      <c r="H561" s="20">
        <f t="shared" si="62"/>
        <v>148181.07123655701</v>
      </c>
    </row>
    <row r="562" spans="1:8" x14ac:dyDescent="0.2">
      <c r="A562" s="44">
        <f t="shared" si="63"/>
        <v>44797</v>
      </c>
      <c r="B562" s="4">
        <f t="shared" si="64"/>
        <v>1</v>
      </c>
      <c r="C562" s="4">
        <f t="shared" si="60"/>
        <v>2022</v>
      </c>
      <c r="D562" s="4">
        <f t="shared" si="61"/>
        <v>8</v>
      </c>
      <c r="E562" s="45">
        <v>553</v>
      </c>
      <c r="F562" s="54">
        <v>456.98924731182137</v>
      </c>
      <c r="G562" s="54">
        <f>CMG!E555</f>
        <v>302.73003999999997</v>
      </c>
      <c r="H562" s="20">
        <f t="shared" si="62"/>
        <v>138344.37311827755</v>
      </c>
    </row>
    <row r="563" spans="1:8" x14ac:dyDescent="0.2">
      <c r="A563" s="44">
        <f t="shared" si="63"/>
        <v>44797</v>
      </c>
      <c r="B563" s="4">
        <f t="shared" si="64"/>
        <v>2</v>
      </c>
      <c r="C563" s="4">
        <f t="shared" si="60"/>
        <v>2022</v>
      </c>
      <c r="D563" s="4">
        <f t="shared" si="61"/>
        <v>8</v>
      </c>
      <c r="E563" s="45">
        <v>554</v>
      </c>
      <c r="F563" s="54">
        <v>456.98924731182137</v>
      </c>
      <c r="G563" s="54">
        <f>CMG!E556</f>
        <v>302.73003999999997</v>
      </c>
      <c r="H563" s="20">
        <f t="shared" si="62"/>
        <v>138344.37311827755</v>
      </c>
    </row>
    <row r="564" spans="1:8" x14ac:dyDescent="0.2">
      <c r="A564" s="44">
        <f t="shared" si="63"/>
        <v>44797</v>
      </c>
      <c r="B564" s="4">
        <f t="shared" si="64"/>
        <v>3</v>
      </c>
      <c r="C564" s="4">
        <f t="shared" si="60"/>
        <v>2022</v>
      </c>
      <c r="D564" s="4">
        <f t="shared" si="61"/>
        <v>8</v>
      </c>
      <c r="E564" s="45">
        <v>555</v>
      </c>
      <c r="F564" s="54">
        <v>456.98924731182137</v>
      </c>
      <c r="G564" s="54">
        <f>CMG!E557</f>
        <v>302.73003999999997</v>
      </c>
      <c r="H564" s="20">
        <f t="shared" si="62"/>
        <v>138344.37311827755</v>
      </c>
    </row>
    <row r="565" spans="1:8" x14ac:dyDescent="0.2">
      <c r="A565" s="44">
        <f t="shared" si="63"/>
        <v>44797</v>
      </c>
      <c r="B565" s="4">
        <f t="shared" si="64"/>
        <v>4</v>
      </c>
      <c r="C565" s="4">
        <f t="shared" si="60"/>
        <v>2022</v>
      </c>
      <c r="D565" s="4">
        <f t="shared" si="61"/>
        <v>8</v>
      </c>
      <c r="E565" s="45">
        <v>556</v>
      </c>
      <c r="F565" s="54">
        <v>456.98924731182137</v>
      </c>
      <c r="G565" s="54">
        <f>CMG!E558</f>
        <v>302.73003999999997</v>
      </c>
      <c r="H565" s="20">
        <f t="shared" si="62"/>
        <v>138344.37311827755</v>
      </c>
    </row>
    <row r="566" spans="1:8" x14ac:dyDescent="0.2">
      <c r="A566" s="44">
        <f t="shared" si="63"/>
        <v>44797</v>
      </c>
      <c r="B566" s="4">
        <f t="shared" si="64"/>
        <v>5</v>
      </c>
      <c r="C566" s="4">
        <f t="shared" si="60"/>
        <v>2022</v>
      </c>
      <c r="D566" s="4">
        <f t="shared" si="61"/>
        <v>8</v>
      </c>
      <c r="E566" s="45">
        <v>557</v>
      </c>
      <c r="F566" s="54">
        <v>456.98924731182137</v>
      </c>
      <c r="G566" s="54">
        <f>CMG!E559</f>
        <v>302.73003999999997</v>
      </c>
      <c r="H566" s="20">
        <f t="shared" si="62"/>
        <v>138344.37311827755</v>
      </c>
    </row>
    <row r="567" spans="1:8" x14ac:dyDescent="0.2">
      <c r="A567" s="44">
        <f t="shared" si="63"/>
        <v>44797</v>
      </c>
      <c r="B567" s="4">
        <f t="shared" si="64"/>
        <v>6</v>
      </c>
      <c r="C567" s="4">
        <f t="shared" si="60"/>
        <v>2022</v>
      </c>
      <c r="D567" s="4">
        <f t="shared" si="61"/>
        <v>8</v>
      </c>
      <c r="E567" s="45">
        <v>558</v>
      </c>
      <c r="F567" s="54">
        <v>456.98924731182137</v>
      </c>
      <c r="G567" s="54">
        <f>CMG!E560</f>
        <v>302.73003999999997</v>
      </c>
      <c r="H567" s="20">
        <f t="shared" si="62"/>
        <v>138344.37311827755</v>
      </c>
    </row>
    <row r="568" spans="1:8" x14ac:dyDescent="0.2">
      <c r="A568" s="44">
        <f t="shared" si="63"/>
        <v>44797</v>
      </c>
      <c r="B568" s="4">
        <f t="shared" si="64"/>
        <v>7</v>
      </c>
      <c r="C568" s="4">
        <f t="shared" si="60"/>
        <v>2022</v>
      </c>
      <c r="D568" s="4">
        <f t="shared" si="61"/>
        <v>8</v>
      </c>
      <c r="E568" s="45">
        <v>559</v>
      </c>
      <c r="F568" s="54">
        <v>456.98924731182137</v>
      </c>
      <c r="G568" s="54">
        <f>CMG!E561</f>
        <v>302.73003999999997</v>
      </c>
      <c r="H568" s="20">
        <f t="shared" si="62"/>
        <v>138344.37311827755</v>
      </c>
    </row>
    <row r="569" spans="1:8" x14ac:dyDescent="0.2">
      <c r="A569" s="44">
        <f t="shared" si="63"/>
        <v>44797</v>
      </c>
      <c r="B569" s="4">
        <f t="shared" si="64"/>
        <v>8</v>
      </c>
      <c r="C569" s="4">
        <f t="shared" si="60"/>
        <v>2022</v>
      </c>
      <c r="D569" s="4">
        <f t="shared" si="61"/>
        <v>8</v>
      </c>
      <c r="E569" s="45">
        <v>560</v>
      </c>
      <c r="F569" s="54">
        <v>456.98924731182137</v>
      </c>
      <c r="G569" s="54">
        <f>CMG!E562</f>
        <v>302.73003999999997</v>
      </c>
      <c r="H569" s="20">
        <f t="shared" si="62"/>
        <v>138344.37311827755</v>
      </c>
    </row>
    <row r="570" spans="1:8" x14ac:dyDescent="0.2">
      <c r="A570" s="44">
        <f t="shared" si="63"/>
        <v>44797</v>
      </c>
      <c r="B570" s="4">
        <f t="shared" si="64"/>
        <v>9</v>
      </c>
      <c r="C570" s="4">
        <f t="shared" si="60"/>
        <v>2022</v>
      </c>
      <c r="D570" s="4">
        <f t="shared" si="61"/>
        <v>8</v>
      </c>
      <c r="E570" s="45">
        <v>561</v>
      </c>
      <c r="F570" s="54">
        <v>456.98924731182137</v>
      </c>
      <c r="G570" s="54">
        <f>CMG!E563</f>
        <v>309.67923999999999</v>
      </c>
      <c r="H570" s="20">
        <f t="shared" si="62"/>
        <v>141520.08279569689</v>
      </c>
    </row>
    <row r="571" spans="1:8" x14ac:dyDescent="0.2">
      <c r="A571" s="44">
        <f t="shared" si="63"/>
        <v>44797</v>
      </c>
      <c r="B571" s="4">
        <f t="shared" si="64"/>
        <v>10</v>
      </c>
      <c r="C571" s="4">
        <f t="shared" si="60"/>
        <v>2022</v>
      </c>
      <c r="D571" s="4">
        <f t="shared" si="61"/>
        <v>8</v>
      </c>
      <c r="E571" s="45">
        <v>562</v>
      </c>
      <c r="F571" s="54">
        <v>456.98924731182137</v>
      </c>
      <c r="G571" s="54">
        <f>CMG!E564</f>
        <v>311.92000999999999</v>
      </c>
      <c r="H571" s="20">
        <f t="shared" si="62"/>
        <v>142544.0905913958</v>
      </c>
    </row>
    <row r="572" spans="1:8" x14ac:dyDescent="0.2">
      <c r="A572" s="44">
        <f t="shared" si="63"/>
        <v>44797</v>
      </c>
      <c r="B572" s="4">
        <f t="shared" si="64"/>
        <v>11</v>
      </c>
      <c r="C572" s="4">
        <f t="shared" si="60"/>
        <v>2022</v>
      </c>
      <c r="D572" s="4">
        <f t="shared" si="61"/>
        <v>8</v>
      </c>
      <c r="E572" s="45">
        <v>563</v>
      </c>
      <c r="F572" s="54">
        <v>456.98924731182137</v>
      </c>
      <c r="G572" s="54">
        <f>CMG!E565</f>
        <v>311.92000999999999</v>
      </c>
      <c r="H572" s="20">
        <f t="shared" si="62"/>
        <v>142544.0905913958</v>
      </c>
    </row>
    <row r="573" spans="1:8" x14ac:dyDescent="0.2">
      <c r="A573" s="44">
        <f t="shared" si="63"/>
        <v>44797</v>
      </c>
      <c r="B573" s="4">
        <f t="shared" si="64"/>
        <v>12</v>
      </c>
      <c r="C573" s="4">
        <f t="shared" si="60"/>
        <v>2022</v>
      </c>
      <c r="D573" s="4">
        <f t="shared" si="61"/>
        <v>8</v>
      </c>
      <c r="E573" s="45">
        <v>564</v>
      </c>
      <c r="F573" s="54">
        <v>456.98924731182137</v>
      </c>
      <c r="G573" s="54">
        <f>CMG!E566</f>
        <v>320.64670000000001</v>
      </c>
      <c r="H573" s="20">
        <f t="shared" si="62"/>
        <v>146532.09408601941</v>
      </c>
    </row>
    <row r="574" spans="1:8" x14ac:dyDescent="0.2">
      <c r="A574" s="44">
        <f t="shared" si="63"/>
        <v>44797</v>
      </c>
      <c r="B574" s="4">
        <f t="shared" si="64"/>
        <v>13</v>
      </c>
      <c r="C574" s="4">
        <f t="shared" si="60"/>
        <v>2022</v>
      </c>
      <c r="D574" s="4">
        <f t="shared" si="61"/>
        <v>8</v>
      </c>
      <c r="E574" s="45">
        <v>565</v>
      </c>
      <c r="F574" s="54">
        <v>456.98924731182137</v>
      </c>
      <c r="G574" s="54">
        <f>CMG!E567</f>
        <v>334.68693000000002</v>
      </c>
      <c r="H574" s="20">
        <f t="shared" si="62"/>
        <v>152948.32822580426</v>
      </c>
    </row>
    <row r="575" spans="1:8" x14ac:dyDescent="0.2">
      <c r="A575" s="44">
        <f t="shared" si="63"/>
        <v>44797</v>
      </c>
      <c r="B575" s="4">
        <f t="shared" si="64"/>
        <v>14</v>
      </c>
      <c r="C575" s="4">
        <f t="shared" si="60"/>
        <v>2022</v>
      </c>
      <c r="D575" s="4">
        <f t="shared" si="61"/>
        <v>8</v>
      </c>
      <c r="E575" s="45">
        <v>566</v>
      </c>
      <c r="F575" s="54">
        <v>456.98924731182137</v>
      </c>
      <c r="G575" s="54">
        <f>CMG!E568</f>
        <v>334.68693000000002</v>
      </c>
      <c r="H575" s="20">
        <f t="shared" si="62"/>
        <v>152948.32822580426</v>
      </c>
    </row>
    <row r="576" spans="1:8" x14ac:dyDescent="0.2">
      <c r="A576" s="44">
        <f t="shared" si="63"/>
        <v>44797</v>
      </c>
      <c r="B576" s="4">
        <f t="shared" si="64"/>
        <v>15</v>
      </c>
      <c r="C576" s="4">
        <f t="shared" si="60"/>
        <v>2022</v>
      </c>
      <c r="D576" s="4">
        <f t="shared" si="61"/>
        <v>8</v>
      </c>
      <c r="E576" s="45">
        <v>567</v>
      </c>
      <c r="F576" s="54">
        <v>456.98924731182137</v>
      </c>
      <c r="G576" s="54">
        <f>CMG!E569</f>
        <v>316.08953000000002</v>
      </c>
      <c r="H576" s="20">
        <f t="shared" si="62"/>
        <v>144449.51639784739</v>
      </c>
    </row>
    <row r="577" spans="1:8" x14ac:dyDescent="0.2">
      <c r="A577" s="44">
        <f t="shared" si="63"/>
        <v>44797</v>
      </c>
      <c r="B577" s="4">
        <f t="shared" si="64"/>
        <v>16</v>
      </c>
      <c r="C577" s="4">
        <f t="shared" si="60"/>
        <v>2022</v>
      </c>
      <c r="D577" s="4">
        <f t="shared" si="61"/>
        <v>8</v>
      </c>
      <c r="E577" s="45">
        <v>568</v>
      </c>
      <c r="F577" s="54">
        <v>456.98924731182137</v>
      </c>
      <c r="G577" s="54">
        <f>CMG!E570</f>
        <v>311.92000999999999</v>
      </c>
      <c r="H577" s="20">
        <f t="shared" si="62"/>
        <v>142544.0905913958</v>
      </c>
    </row>
    <row r="578" spans="1:8" x14ac:dyDescent="0.2">
      <c r="A578" s="44">
        <f t="shared" si="63"/>
        <v>44797</v>
      </c>
      <c r="B578" s="4">
        <f t="shared" si="64"/>
        <v>17</v>
      </c>
      <c r="C578" s="4">
        <f t="shared" si="60"/>
        <v>2022</v>
      </c>
      <c r="D578" s="4">
        <f t="shared" si="61"/>
        <v>8</v>
      </c>
      <c r="E578" s="45">
        <v>569</v>
      </c>
      <c r="F578" s="54">
        <v>456.98924731182137</v>
      </c>
      <c r="G578" s="54">
        <f>CMG!E571</f>
        <v>311.92000999999999</v>
      </c>
      <c r="H578" s="20">
        <f t="shared" si="62"/>
        <v>142544.0905913958</v>
      </c>
    </row>
    <row r="579" spans="1:8" x14ac:dyDescent="0.2">
      <c r="A579" s="44">
        <f t="shared" si="63"/>
        <v>44797</v>
      </c>
      <c r="B579" s="4">
        <f t="shared" si="64"/>
        <v>18</v>
      </c>
      <c r="C579" s="4">
        <f t="shared" si="60"/>
        <v>2022</v>
      </c>
      <c r="D579" s="4">
        <f t="shared" si="61"/>
        <v>8</v>
      </c>
      <c r="E579" s="45">
        <v>570</v>
      </c>
      <c r="F579" s="54">
        <v>456.98924731182137</v>
      </c>
      <c r="G579" s="54">
        <f>CMG!E572</f>
        <v>311.92000999999999</v>
      </c>
      <c r="H579" s="20">
        <f t="shared" si="62"/>
        <v>142544.0905913958</v>
      </c>
    </row>
    <row r="580" spans="1:8" x14ac:dyDescent="0.2">
      <c r="A580" s="44">
        <f t="shared" si="63"/>
        <v>44797</v>
      </c>
      <c r="B580" s="4">
        <f t="shared" si="64"/>
        <v>19</v>
      </c>
      <c r="C580" s="4">
        <f t="shared" si="60"/>
        <v>2022</v>
      </c>
      <c r="D580" s="4">
        <f t="shared" si="61"/>
        <v>8</v>
      </c>
      <c r="E580" s="45">
        <v>571</v>
      </c>
      <c r="F580" s="54">
        <v>456.98924731182137</v>
      </c>
      <c r="G580" s="54">
        <f>CMG!E573</f>
        <v>306.26609999999999</v>
      </c>
      <c r="H580" s="20">
        <f t="shared" si="62"/>
        <v>139960.31451612702</v>
      </c>
    </row>
    <row r="581" spans="1:8" x14ac:dyDescent="0.2">
      <c r="A581" s="44">
        <f t="shared" si="63"/>
        <v>44797</v>
      </c>
      <c r="B581" s="4">
        <f t="shared" si="64"/>
        <v>20</v>
      </c>
      <c r="C581" s="4">
        <f t="shared" si="60"/>
        <v>2022</v>
      </c>
      <c r="D581" s="4">
        <f t="shared" si="61"/>
        <v>8</v>
      </c>
      <c r="E581" s="45">
        <v>572</v>
      </c>
      <c r="F581" s="54">
        <v>456.98924731182137</v>
      </c>
      <c r="G581" s="54">
        <f>CMG!E574</f>
        <v>305.06535000000002</v>
      </c>
      <c r="H581" s="20">
        <f t="shared" si="62"/>
        <v>139411.58467741736</v>
      </c>
    </row>
    <row r="582" spans="1:8" x14ac:dyDescent="0.2">
      <c r="A582" s="44">
        <f t="shared" si="63"/>
        <v>44797</v>
      </c>
      <c r="B582" s="4">
        <f t="shared" si="64"/>
        <v>21</v>
      </c>
      <c r="C582" s="4">
        <f t="shared" si="60"/>
        <v>2022</v>
      </c>
      <c r="D582" s="4">
        <f t="shared" si="61"/>
        <v>8</v>
      </c>
      <c r="E582" s="45">
        <v>573</v>
      </c>
      <c r="F582" s="54">
        <v>456.98924731182137</v>
      </c>
      <c r="G582" s="54">
        <f>CMG!E575</f>
        <v>305.06535000000002</v>
      </c>
      <c r="H582" s="20">
        <f t="shared" si="62"/>
        <v>139411.58467741736</v>
      </c>
    </row>
    <row r="583" spans="1:8" x14ac:dyDescent="0.2">
      <c r="A583" s="44">
        <f t="shared" si="63"/>
        <v>44797</v>
      </c>
      <c r="B583" s="4">
        <f t="shared" si="64"/>
        <v>22</v>
      </c>
      <c r="C583" s="4">
        <f t="shared" si="60"/>
        <v>2022</v>
      </c>
      <c r="D583" s="4">
        <f t="shared" si="61"/>
        <v>8</v>
      </c>
      <c r="E583" s="45">
        <v>574</v>
      </c>
      <c r="F583" s="54">
        <v>456.98924731182137</v>
      </c>
      <c r="G583" s="54">
        <f>CMG!E576</f>
        <v>305.06535000000002</v>
      </c>
      <c r="H583" s="20">
        <f t="shared" si="62"/>
        <v>139411.58467741736</v>
      </c>
    </row>
    <row r="584" spans="1:8" x14ac:dyDescent="0.2">
      <c r="A584" s="44">
        <f t="shared" si="63"/>
        <v>44797</v>
      </c>
      <c r="B584" s="4">
        <f t="shared" si="64"/>
        <v>23</v>
      </c>
      <c r="C584" s="4">
        <f t="shared" si="60"/>
        <v>2022</v>
      </c>
      <c r="D584" s="4">
        <f t="shared" si="61"/>
        <v>8</v>
      </c>
      <c r="E584" s="45">
        <v>575</v>
      </c>
      <c r="F584" s="54">
        <v>456.98924731182137</v>
      </c>
      <c r="G584" s="54">
        <f>CMG!E577</f>
        <v>305.06535000000002</v>
      </c>
      <c r="H584" s="20">
        <f t="shared" si="62"/>
        <v>139411.58467741736</v>
      </c>
    </row>
    <row r="585" spans="1:8" x14ac:dyDescent="0.2">
      <c r="A585" s="44">
        <f t="shared" si="63"/>
        <v>44797</v>
      </c>
      <c r="B585" s="4">
        <f t="shared" si="64"/>
        <v>24</v>
      </c>
      <c r="C585" s="4">
        <f t="shared" si="60"/>
        <v>2022</v>
      </c>
      <c r="D585" s="4">
        <f t="shared" si="61"/>
        <v>8</v>
      </c>
      <c r="E585" s="45">
        <v>576</v>
      </c>
      <c r="F585" s="54">
        <v>456.98924731182137</v>
      </c>
      <c r="G585" s="54">
        <f>CMG!E578</f>
        <v>305.06535000000002</v>
      </c>
      <c r="H585" s="20">
        <f t="shared" si="62"/>
        <v>139411.58467741736</v>
      </c>
    </row>
    <row r="586" spans="1:8" x14ac:dyDescent="0.2">
      <c r="A586" s="44">
        <f t="shared" si="63"/>
        <v>44798</v>
      </c>
      <c r="B586" s="4">
        <f t="shared" si="64"/>
        <v>1</v>
      </c>
      <c r="C586" s="4">
        <f t="shared" ref="C586:C649" si="65">YEAR(A586)</f>
        <v>2022</v>
      </c>
      <c r="D586" s="4">
        <f t="shared" ref="D586:D649" si="66">MONTH(A586)</f>
        <v>8</v>
      </c>
      <c r="E586" s="45">
        <v>577</v>
      </c>
      <c r="F586" s="54">
        <v>456.98924731182137</v>
      </c>
      <c r="G586" s="54">
        <f>CMG!E579</f>
        <v>294.80399999999997</v>
      </c>
      <c r="H586" s="20">
        <f t="shared" si="62"/>
        <v>134722.25806451417</v>
      </c>
    </row>
    <row r="587" spans="1:8" x14ac:dyDescent="0.2">
      <c r="A587" s="44">
        <f t="shared" si="63"/>
        <v>44798</v>
      </c>
      <c r="B587" s="4">
        <f t="shared" si="64"/>
        <v>2</v>
      </c>
      <c r="C587" s="4">
        <f t="shared" si="65"/>
        <v>2022</v>
      </c>
      <c r="D587" s="4">
        <f t="shared" si="66"/>
        <v>8</v>
      </c>
      <c r="E587" s="45">
        <v>578</v>
      </c>
      <c r="F587" s="54">
        <v>456.98924731182137</v>
      </c>
      <c r="G587" s="54">
        <f>CMG!E580</f>
        <v>294.80399999999997</v>
      </c>
      <c r="H587" s="20">
        <f t="shared" ref="H587:H650" si="67">F587*G587</f>
        <v>134722.25806451417</v>
      </c>
    </row>
    <row r="588" spans="1:8" x14ac:dyDescent="0.2">
      <c r="A588" s="44">
        <f t="shared" ref="A588:A651" si="68">IF(B587=24,A587+1,A587)</f>
        <v>44798</v>
      </c>
      <c r="B588" s="4">
        <f t="shared" ref="B588:B651" si="69">IF(B587=24,1,B587+1)</f>
        <v>3</v>
      </c>
      <c r="C588" s="4">
        <f t="shared" si="65"/>
        <v>2022</v>
      </c>
      <c r="D588" s="4">
        <f t="shared" si="66"/>
        <v>8</v>
      </c>
      <c r="E588" s="45">
        <v>579</v>
      </c>
      <c r="F588" s="54">
        <v>456.98924731182137</v>
      </c>
      <c r="G588" s="54">
        <f>CMG!E581</f>
        <v>113.00326</v>
      </c>
      <c r="H588" s="20">
        <f t="shared" si="67"/>
        <v>51641.274731182049</v>
      </c>
    </row>
    <row r="589" spans="1:8" x14ac:dyDescent="0.2">
      <c r="A589" s="44">
        <f t="shared" si="68"/>
        <v>44798</v>
      </c>
      <c r="B589" s="4">
        <f t="shared" si="69"/>
        <v>4</v>
      </c>
      <c r="C589" s="4">
        <f t="shared" si="65"/>
        <v>2022</v>
      </c>
      <c r="D589" s="4">
        <f t="shared" si="66"/>
        <v>8</v>
      </c>
      <c r="E589" s="45">
        <v>580</v>
      </c>
      <c r="F589" s="54">
        <v>456.98924731182137</v>
      </c>
      <c r="G589" s="54">
        <f>CMG!E582</f>
        <v>109.92581</v>
      </c>
      <c r="H589" s="20">
        <f t="shared" si="67"/>
        <v>50234.913172042288</v>
      </c>
    </row>
    <row r="590" spans="1:8" x14ac:dyDescent="0.2">
      <c r="A590" s="44">
        <f t="shared" si="68"/>
        <v>44798</v>
      </c>
      <c r="B590" s="4">
        <f t="shared" si="69"/>
        <v>5</v>
      </c>
      <c r="C590" s="4">
        <f t="shared" si="65"/>
        <v>2022</v>
      </c>
      <c r="D590" s="4">
        <f t="shared" si="66"/>
        <v>8</v>
      </c>
      <c r="E590" s="45">
        <v>581</v>
      </c>
      <c r="F590" s="54">
        <v>456.98924731182137</v>
      </c>
      <c r="G590" s="54">
        <f>CMG!E583</f>
        <v>109.92581</v>
      </c>
      <c r="H590" s="20">
        <f t="shared" si="67"/>
        <v>50234.913172042288</v>
      </c>
    </row>
    <row r="591" spans="1:8" x14ac:dyDescent="0.2">
      <c r="A591" s="44">
        <f t="shared" si="68"/>
        <v>44798</v>
      </c>
      <c r="B591" s="4">
        <f t="shared" si="69"/>
        <v>6</v>
      </c>
      <c r="C591" s="4">
        <f t="shared" si="65"/>
        <v>2022</v>
      </c>
      <c r="D591" s="4">
        <f t="shared" si="66"/>
        <v>8</v>
      </c>
      <c r="E591" s="45">
        <v>582</v>
      </c>
      <c r="F591" s="54">
        <v>456.98924731182137</v>
      </c>
      <c r="G591" s="54">
        <f>CMG!E584</f>
        <v>109.92581</v>
      </c>
      <c r="H591" s="20">
        <f t="shared" si="67"/>
        <v>50234.913172042288</v>
      </c>
    </row>
    <row r="592" spans="1:8" x14ac:dyDescent="0.2">
      <c r="A592" s="44">
        <f t="shared" si="68"/>
        <v>44798</v>
      </c>
      <c r="B592" s="4">
        <f t="shared" si="69"/>
        <v>7</v>
      </c>
      <c r="C592" s="4">
        <f t="shared" si="65"/>
        <v>2022</v>
      </c>
      <c r="D592" s="4">
        <f t="shared" si="66"/>
        <v>8</v>
      </c>
      <c r="E592" s="45">
        <v>583</v>
      </c>
      <c r="F592" s="54">
        <v>456.98924731182137</v>
      </c>
      <c r="G592" s="54">
        <f>CMG!E585</f>
        <v>125.33156</v>
      </c>
      <c r="H592" s="20">
        <f t="shared" si="67"/>
        <v>57275.175268816376</v>
      </c>
    </row>
    <row r="593" spans="1:8" x14ac:dyDescent="0.2">
      <c r="A593" s="44">
        <f t="shared" si="68"/>
        <v>44798</v>
      </c>
      <c r="B593" s="4">
        <f t="shared" si="69"/>
        <v>8</v>
      </c>
      <c r="C593" s="4">
        <f t="shared" si="65"/>
        <v>2022</v>
      </c>
      <c r="D593" s="4">
        <f t="shared" si="66"/>
        <v>8</v>
      </c>
      <c r="E593" s="45">
        <v>584</v>
      </c>
      <c r="F593" s="54">
        <v>456.98924731182137</v>
      </c>
      <c r="G593" s="54">
        <f>CMG!E586</f>
        <v>294.80399999999997</v>
      </c>
      <c r="H593" s="20">
        <f t="shared" si="67"/>
        <v>134722.25806451417</v>
      </c>
    </row>
    <row r="594" spans="1:8" x14ac:dyDescent="0.2">
      <c r="A594" s="44">
        <f t="shared" si="68"/>
        <v>44798</v>
      </c>
      <c r="B594" s="4">
        <f t="shared" si="69"/>
        <v>9</v>
      </c>
      <c r="C594" s="4">
        <f t="shared" si="65"/>
        <v>2022</v>
      </c>
      <c r="D594" s="4">
        <f t="shared" si="66"/>
        <v>8</v>
      </c>
      <c r="E594" s="45">
        <v>585</v>
      </c>
      <c r="F594" s="54">
        <v>456.98924731182137</v>
      </c>
      <c r="G594" s="54">
        <f>CMG!E587</f>
        <v>298.32637</v>
      </c>
      <c r="H594" s="20">
        <f t="shared" si="67"/>
        <v>136331.94327956793</v>
      </c>
    </row>
    <row r="595" spans="1:8" x14ac:dyDescent="0.2">
      <c r="A595" s="44">
        <f t="shared" si="68"/>
        <v>44798</v>
      </c>
      <c r="B595" s="4">
        <f t="shared" si="69"/>
        <v>10</v>
      </c>
      <c r="C595" s="4">
        <f t="shared" si="65"/>
        <v>2022</v>
      </c>
      <c r="D595" s="4">
        <f t="shared" si="66"/>
        <v>8</v>
      </c>
      <c r="E595" s="45">
        <v>586</v>
      </c>
      <c r="F595" s="54">
        <v>456.98924731182137</v>
      </c>
      <c r="G595" s="54">
        <f>CMG!E588</f>
        <v>298.32637</v>
      </c>
      <c r="H595" s="20">
        <f t="shared" si="67"/>
        <v>136331.94327956793</v>
      </c>
    </row>
    <row r="596" spans="1:8" x14ac:dyDescent="0.2">
      <c r="A596" s="44">
        <f t="shared" si="68"/>
        <v>44798</v>
      </c>
      <c r="B596" s="4">
        <f t="shared" si="69"/>
        <v>11</v>
      </c>
      <c r="C596" s="4">
        <f t="shared" si="65"/>
        <v>2022</v>
      </c>
      <c r="D596" s="4">
        <f t="shared" si="66"/>
        <v>8</v>
      </c>
      <c r="E596" s="45">
        <v>587</v>
      </c>
      <c r="F596" s="54">
        <v>456.98924731182137</v>
      </c>
      <c r="G596" s="54">
        <f>CMG!E589</f>
        <v>298.32637</v>
      </c>
      <c r="H596" s="20">
        <f t="shared" si="67"/>
        <v>136331.94327956793</v>
      </c>
    </row>
    <row r="597" spans="1:8" x14ac:dyDescent="0.2">
      <c r="A597" s="44">
        <f t="shared" si="68"/>
        <v>44798</v>
      </c>
      <c r="B597" s="4">
        <f t="shared" si="69"/>
        <v>12</v>
      </c>
      <c r="C597" s="4">
        <f t="shared" si="65"/>
        <v>2022</v>
      </c>
      <c r="D597" s="4">
        <f t="shared" si="66"/>
        <v>8</v>
      </c>
      <c r="E597" s="45">
        <v>588</v>
      </c>
      <c r="F597" s="54">
        <v>456.98924731182137</v>
      </c>
      <c r="G597" s="54">
        <f>CMG!E590</f>
        <v>298.32637</v>
      </c>
      <c r="H597" s="20">
        <f t="shared" si="67"/>
        <v>136331.94327956793</v>
      </c>
    </row>
    <row r="598" spans="1:8" x14ac:dyDescent="0.2">
      <c r="A598" s="44">
        <f t="shared" si="68"/>
        <v>44798</v>
      </c>
      <c r="B598" s="4">
        <f t="shared" si="69"/>
        <v>13</v>
      </c>
      <c r="C598" s="4">
        <f t="shared" si="65"/>
        <v>2022</v>
      </c>
      <c r="D598" s="4">
        <f t="shared" si="66"/>
        <v>8</v>
      </c>
      <c r="E598" s="45">
        <v>589</v>
      </c>
      <c r="F598" s="54">
        <v>456.98924731182137</v>
      </c>
      <c r="G598" s="54">
        <f>CMG!E591</f>
        <v>298.32637</v>
      </c>
      <c r="H598" s="20">
        <f t="shared" si="67"/>
        <v>136331.94327956793</v>
      </c>
    </row>
    <row r="599" spans="1:8" x14ac:dyDescent="0.2">
      <c r="A599" s="44">
        <f t="shared" si="68"/>
        <v>44798</v>
      </c>
      <c r="B599" s="4">
        <f t="shared" si="69"/>
        <v>14</v>
      </c>
      <c r="C599" s="4">
        <f t="shared" si="65"/>
        <v>2022</v>
      </c>
      <c r="D599" s="4">
        <f t="shared" si="66"/>
        <v>8</v>
      </c>
      <c r="E599" s="45">
        <v>590</v>
      </c>
      <c r="F599" s="54">
        <v>456.98924731182137</v>
      </c>
      <c r="G599" s="54">
        <f>CMG!E592</f>
        <v>300.63445000000002</v>
      </c>
      <c r="H599" s="20">
        <f t="shared" si="67"/>
        <v>137386.7110215034</v>
      </c>
    </row>
    <row r="600" spans="1:8" x14ac:dyDescent="0.2">
      <c r="A600" s="44">
        <f t="shared" si="68"/>
        <v>44798</v>
      </c>
      <c r="B600" s="4">
        <f t="shared" si="69"/>
        <v>15</v>
      </c>
      <c r="C600" s="4">
        <f t="shared" si="65"/>
        <v>2022</v>
      </c>
      <c r="D600" s="4">
        <f t="shared" si="66"/>
        <v>8</v>
      </c>
      <c r="E600" s="45">
        <v>591</v>
      </c>
      <c r="F600" s="54">
        <v>456.98924731182137</v>
      </c>
      <c r="G600" s="54">
        <f>CMG!E593</f>
        <v>300.75495000000001</v>
      </c>
      <c r="H600" s="20">
        <f t="shared" si="67"/>
        <v>137441.77822580448</v>
      </c>
    </row>
    <row r="601" spans="1:8" x14ac:dyDescent="0.2">
      <c r="A601" s="44">
        <f t="shared" si="68"/>
        <v>44798</v>
      </c>
      <c r="B601" s="4">
        <f t="shared" si="69"/>
        <v>16</v>
      </c>
      <c r="C601" s="4">
        <f t="shared" si="65"/>
        <v>2022</v>
      </c>
      <c r="D601" s="4">
        <f t="shared" si="66"/>
        <v>8</v>
      </c>
      <c r="E601" s="45">
        <v>592</v>
      </c>
      <c r="F601" s="54">
        <v>456.98924731182137</v>
      </c>
      <c r="G601" s="54">
        <f>CMG!E594</f>
        <v>300.75495000000001</v>
      </c>
      <c r="H601" s="20">
        <f t="shared" si="67"/>
        <v>137441.77822580448</v>
      </c>
    </row>
    <row r="602" spans="1:8" x14ac:dyDescent="0.2">
      <c r="A602" s="44">
        <f t="shared" si="68"/>
        <v>44798</v>
      </c>
      <c r="B602" s="4">
        <f t="shared" si="69"/>
        <v>17</v>
      </c>
      <c r="C602" s="4">
        <f t="shared" si="65"/>
        <v>2022</v>
      </c>
      <c r="D602" s="4">
        <f t="shared" si="66"/>
        <v>8</v>
      </c>
      <c r="E602" s="45">
        <v>593</v>
      </c>
      <c r="F602" s="54">
        <v>456.98924731182137</v>
      </c>
      <c r="G602" s="54">
        <f>CMG!E595</f>
        <v>298.32637</v>
      </c>
      <c r="H602" s="20">
        <f t="shared" si="67"/>
        <v>136331.94327956793</v>
      </c>
    </row>
    <row r="603" spans="1:8" x14ac:dyDescent="0.2">
      <c r="A603" s="44">
        <f t="shared" si="68"/>
        <v>44798</v>
      </c>
      <c r="B603" s="4">
        <f t="shared" si="69"/>
        <v>18</v>
      </c>
      <c r="C603" s="4">
        <f t="shared" si="65"/>
        <v>2022</v>
      </c>
      <c r="D603" s="4">
        <f t="shared" si="66"/>
        <v>8</v>
      </c>
      <c r="E603" s="45">
        <v>594</v>
      </c>
      <c r="F603" s="54">
        <v>456.98924731182137</v>
      </c>
      <c r="G603" s="54">
        <f>CMG!E596</f>
        <v>263.75151</v>
      </c>
      <c r="H603" s="20">
        <f t="shared" si="67"/>
        <v>120531.60403225632</v>
      </c>
    </row>
    <row r="604" spans="1:8" x14ac:dyDescent="0.2">
      <c r="A604" s="44">
        <f t="shared" si="68"/>
        <v>44798</v>
      </c>
      <c r="B604" s="4">
        <f t="shared" si="69"/>
        <v>19</v>
      </c>
      <c r="C604" s="4">
        <f t="shared" si="65"/>
        <v>2022</v>
      </c>
      <c r="D604" s="4">
        <f t="shared" si="66"/>
        <v>8</v>
      </c>
      <c r="E604" s="45">
        <v>595</v>
      </c>
      <c r="F604" s="54">
        <v>456.98924731182137</v>
      </c>
      <c r="G604" s="54">
        <f>CMG!E597</f>
        <v>184.57229000000001</v>
      </c>
      <c r="H604" s="20">
        <f t="shared" si="67"/>
        <v>84347.551881719221</v>
      </c>
    </row>
    <row r="605" spans="1:8" x14ac:dyDescent="0.2">
      <c r="A605" s="44">
        <f t="shared" si="68"/>
        <v>44798</v>
      </c>
      <c r="B605" s="4">
        <f t="shared" si="69"/>
        <v>20</v>
      </c>
      <c r="C605" s="4">
        <f t="shared" si="65"/>
        <v>2022</v>
      </c>
      <c r="D605" s="4">
        <f t="shared" si="66"/>
        <v>8</v>
      </c>
      <c r="E605" s="45">
        <v>596</v>
      </c>
      <c r="F605" s="54">
        <v>456.98924731182137</v>
      </c>
      <c r="G605" s="54">
        <f>CMG!E598</f>
        <v>296.51884000000001</v>
      </c>
      <c r="H605" s="20">
        <f t="shared" si="67"/>
        <v>135505.9215053744</v>
      </c>
    </row>
    <row r="606" spans="1:8" x14ac:dyDescent="0.2">
      <c r="A606" s="44">
        <f t="shared" si="68"/>
        <v>44798</v>
      </c>
      <c r="B606" s="4">
        <f t="shared" si="69"/>
        <v>21</v>
      </c>
      <c r="C606" s="4">
        <f t="shared" si="65"/>
        <v>2022</v>
      </c>
      <c r="D606" s="4">
        <f t="shared" si="66"/>
        <v>8</v>
      </c>
      <c r="E606" s="45">
        <v>597</v>
      </c>
      <c r="F606" s="54">
        <v>456.98924731182137</v>
      </c>
      <c r="G606" s="54">
        <f>CMG!E599</f>
        <v>296.51884000000001</v>
      </c>
      <c r="H606" s="20">
        <f t="shared" si="67"/>
        <v>135505.9215053744</v>
      </c>
    </row>
    <row r="607" spans="1:8" x14ac:dyDescent="0.2">
      <c r="A607" s="44">
        <f t="shared" si="68"/>
        <v>44798</v>
      </c>
      <c r="B607" s="4">
        <f t="shared" si="69"/>
        <v>22</v>
      </c>
      <c r="C607" s="4">
        <f t="shared" si="65"/>
        <v>2022</v>
      </c>
      <c r="D607" s="4">
        <f t="shared" si="66"/>
        <v>8</v>
      </c>
      <c r="E607" s="45">
        <v>598</v>
      </c>
      <c r="F607" s="54">
        <v>456.98924731182137</v>
      </c>
      <c r="G607" s="54">
        <f>CMG!E600</f>
        <v>296.51884000000001</v>
      </c>
      <c r="H607" s="20">
        <f t="shared" si="67"/>
        <v>135505.9215053744</v>
      </c>
    </row>
    <row r="608" spans="1:8" x14ac:dyDescent="0.2">
      <c r="A608" s="44">
        <f t="shared" si="68"/>
        <v>44798</v>
      </c>
      <c r="B608" s="4">
        <f t="shared" si="69"/>
        <v>23</v>
      </c>
      <c r="C608" s="4">
        <f t="shared" si="65"/>
        <v>2022</v>
      </c>
      <c r="D608" s="4">
        <f t="shared" si="66"/>
        <v>8</v>
      </c>
      <c r="E608" s="45">
        <v>599</v>
      </c>
      <c r="F608" s="54">
        <v>456.98924731182137</v>
      </c>
      <c r="G608" s="54">
        <f>CMG!E601</f>
        <v>296.51884000000001</v>
      </c>
      <c r="H608" s="20">
        <f t="shared" si="67"/>
        <v>135505.9215053744</v>
      </c>
    </row>
    <row r="609" spans="1:8" x14ac:dyDescent="0.2">
      <c r="A609" s="44">
        <f t="shared" si="68"/>
        <v>44798</v>
      </c>
      <c r="B609" s="4">
        <f t="shared" si="69"/>
        <v>24</v>
      </c>
      <c r="C609" s="4">
        <f t="shared" si="65"/>
        <v>2022</v>
      </c>
      <c r="D609" s="4">
        <f t="shared" si="66"/>
        <v>8</v>
      </c>
      <c r="E609" s="45">
        <v>600</v>
      </c>
      <c r="F609" s="54">
        <v>456.98924731182137</v>
      </c>
      <c r="G609" s="54">
        <f>CMG!E602</f>
        <v>296.51884000000001</v>
      </c>
      <c r="H609" s="20">
        <f t="shared" si="67"/>
        <v>135505.9215053744</v>
      </c>
    </row>
    <row r="610" spans="1:8" x14ac:dyDescent="0.2">
      <c r="A610" s="44">
        <f t="shared" si="68"/>
        <v>44799</v>
      </c>
      <c r="B610" s="4">
        <f t="shared" si="69"/>
        <v>1</v>
      </c>
      <c r="C610" s="4">
        <f t="shared" si="65"/>
        <v>2022</v>
      </c>
      <c r="D610" s="4">
        <f t="shared" si="66"/>
        <v>8</v>
      </c>
      <c r="E610" s="45">
        <v>601</v>
      </c>
      <c r="F610" s="54">
        <v>456.98924731182137</v>
      </c>
      <c r="G610" s="54">
        <f>CMG!E603</f>
        <v>315.95358784833098</v>
      </c>
      <c r="H610" s="20">
        <f t="shared" si="67"/>
        <v>144387.39229627821</v>
      </c>
    </row>
    <row r="611" spans="1:8" x14ac:dyDescent="0.2">
      <c r="A611" s="44">
        <f t="shared" si="68"/>
        <v>44799</v>
      </c>
      <c r="B611" s="4">
        <f t="shared" si="69"/>
        <v>2</v>
      </c>
      <c r="C611" s="4">
        <f t="shared" si="65"/>
        <v>2022</v>
      </c>
      <c r="D611" s="4">
        <f t="shared" si="66"/>
        <v>8</v>
      </c>
      <c r="E611" s="45">
        <v>602</v>
      </c>
      <c r="F611" s="54">
        <v>456.98924731182137</v>
      </c>
      <c r="G611" s="54">
        <f>CMG!E604</f>
        <v>106.394312724286</v>
      </c>
      <c r="H611" s="20">
        <f t="shared" si="67"/>
        <v>48621.056890129999</v>
      </c>
    </row>
    <row r="612" spans="1:8" x14ac:dyDescent="0.2">
      <c r="A612" s="44">
        <f t="shared" si="68"/>
        <v>44799</v>
      </c>
      <c r="B612" s="4">
        <f t="shared" si="69"/>
        <v>3</v>
      </c>
      <c r="C612" s="4">
        <f t="shared" si="65"/>
        <v>2022</v>
      </c>
      <c r="D612" s="4">
        <f t="shared" si="66"/>
        <v>8</v>
      </c>
      <c r="E612" s="45">
        <v>603</v>
      </c>
      <c r="F612" s="54">
        <v>456.98924731182137</v>
      </c>
      <c r="G612" s="54">
        <f>CMG!E605</f>
        <v>87.833988949673</v>
      </c>
      <c r="H612" s="20">
        <f t="shared" si="67"/>
        <v>40139.1884985059</v>
      </c>
    </row>
    <row r="613" spans="1:8" x14ac:dyDescent="0.2">
      <c r="A613" s="44">
        <f t="shared" si="68"/>
        <v>44799</v>
      </c>
      <c r="B613" s="4">
        <f t="shared" si="69"/>
        <v>4</v>
      </c>
      <c r="C613" s="4">
        <f t="shared" si="65"/>
        <v>2022</v>
      </c>
      <c r="D613" s="4">
        <f t="shared" si="66"/>
        <v>8</v>
      </c>
      <c r="E613" s="45">
        <v>604</v>
      </c>
      <c r="F613" s="54">
        <v>456.98924731182137</v>
      </c>
      <c r="G613" s="54">
        <f>CMG!E606</f>
        <v>87.676621488150204</v>
      </c>
      <c r="H613" s="20">
        <f t="shared" si="67"/>
        <v>40067.273260713228</v>
      </c>
    </row>
    <row r="614" spans="1:8" x14ac:dyDescent="0.2">
      <c r="A614" s="44">
        <f t="shared" si="68"/>
        <v>44799</v>
      </c>
      <c r="B614" s="4">
        <f t="shared" si="69"/>
        <v>5</v>
      </c>
      <c r="C614" s="4">
        <f t="shared" si="65"/>
        <v>2022</v>
      </c>
      <c r="D614" s="4">
        <f t="shared" si="66"/>
        <v>8</v>
      </c>
      <c r="E614" s="45">
        <v>605</v>
      </c>
      <c r="F614" s="54">
        <v>456.98924731182137</v>
      </c>
      <c r="G614" s="54">
        <f>CMG!E607</f>
        <v>87.531736620996597</v>
      </c>
      <c r="H614" s="20">
        <f t="shared" si="67"/>
        <v>40001.062434325824</v>
      </c>
    </row>
    <row r="615" spans="1:8" x14ac:dyDescent="0.2">
      <c r="A615" s="44">
        <f t="shared" si="68"/>
        <v>44799</v>
      </c>
      <c r="B615" s="4">
        <f t="shared" si="69"/>
        <v>6</v>
      </c>
      <c r="C615" s="4">
        <f t="shared" si="65"/>
        <v>2022</v>
      </c>
      <c r="D615" s="4">
        <f t="shared" si="66"/>
        <v>8</v>
      </c>
      <c r="E615" s="45">
        <v>606</v>
      </c>
      <c r="F615" s="54">
        <v>456.98924731182137</v>
      </c>
      <c r="G615" s="54">
        <f>CMG!E608</f>
        <v>87.369065799804901</v>
      </c>
      <c r="H615" s="20">
        <f t="shared" si="67"/>
        <v>39926.723618189833</v>
      </c>
    </row>
    <row r="616" spans="1:8" x14ac:dyDescent="0.2">
      <c r="A616" s="44">
        <f t="shared" si="68"/>
        <v>44799</v>
      </c>
      <c r="B616" s="4">
        <f t="shared" si="69"/>
        <v>7</v>
      </c>
      <c r="C616" s="4">
        <f t="shared" si="65"/>
        <v>2022</v>
      </c>
      <c r="D616" s="4">
        <f t="shared" si="66"/>
        <v>8</v>
      </c>
      <c r="E616" s="45">
        <v>607</v>
      </c>
      <c r="F616" s="54">
        <v>456.98924731182137</v>
      </c>
      <c r="G616" s="54">
        <f>CMG!E609</f>
        <v>87.864638115393902</v>
      </c>
      <c r="H616" s="20">
        <f t="shared" si="67"/>
        <v>40153.194837679432</v>
      </c>
    </row>
    <row r="617" spans="1:8" x14ac:dyDescent="0.2">
      <c r="A617" s="44">
        <f t="shared" si="68"/>
        <v>44799</v>
      </c>
      <c r="B617" s="4">
        <f t="shared" si="69"/>
        <v>8</v>
      </c>
      <c r="C617" s="4">
        <f t="shared" si="65"/>
        <v>2022</v>
      </c>
      <c r="D617" s="4">
        <f t="shared" si="66"/>
        <v>8</v>
      </c>
      <c r="E617" s="45">
        <v>608</v>
      </c>
      <c r="F617" s="54">
        <v>456.98924731182137</v>
      </c>
      <c r="G617" s="54">
        <f>CMG!E610</f>
        <v>122.04979659507001</v>
      </c>
      <c r="H617" s="20">
        <f t="shared" si="67"/>
        <v>55775.444680541943</v>
      </c>
    </row>
    <row r="618" spans="1:8" x14ac:dyDescent="0.2">
      <c r="A618" s="44">
        <f t="shared" si="68"/>
        <v>44799</v>
      </c>
      <c r="B618" s="4">
        <f t="shared" si="69"/>
        <v>9</v>
      </c>
      <c r="C618" s="4">
        <f t="shared" si="65"/>
        <v>2022</v>
      </c>
      <c r="D618" s="4">
        <f t="shared" si="66"/>
        <v>8</v>
      </c>
      <c r="E618" s="45">
        <v>609</v>
      </c>
      <c r="F618" s="54">
        <v>456.98924731182137</v>
      </c>
      <c r="G618" s="54">
        <f>CMG!E611</f>
        <v>315.89054112064298</v>
      </c>
      <c r="H618" s="20">
        <f t="shared" si="67"/>
        <v>144358.58061964659</v>
      </c>
    </row>
    <row r="619" spans="1:8" x14ac:dyDescent="0.2">
      <c r="A619" s="44">
        <f t="shared" si="68"/>
        <v>44799</v>
      </c>
      <c r="B619" s="4">
        <f t="shared" si="69"/>
        <v>10</v>
      </c>
      <c r="C619" s="4">
        <f t="shared" si="65"/>
        <v>2022</v>
      </c>
      <c r="D619" s="4">
        <f t="shared" si="66"/>
        <v>8</v>
      </c>
      <c r="E619" s="45">
        <v>610</v>
      </c>
      <c r="F619" s="54">
        <v>456.98924731182137</v>
      </c>
      <c r="G619" s="54">
        <f>CMG!E612</f>
        <v>315.497900947799</v>
      </c>
      <c r="H619" s="20">
        <f t="shared" si="67"/>
        <v>144179.14828259425</v>
      </c>
    </row>
    <row r="620" spans="1:8" x14ac:dyDescent="0.2">
      <c r="A620" s="44">
        <f t="shared" si="68"/>
        <v>44799</v>
      </c>
      <c r="B620" s="4">
        <f t="shared" si="69"/>
        <v>11</v>
      </c>
      <c r="C620" s="4">
        <f t="shared" si="65"/>
        <v>2022</v>
      </c>
      <c r="D620" s="4">
        <f t="shared" si="66"/>
        <v>8</v>
      </c>
      <c r="E620" s="45">
        <v>611</v>
      </c>
      <c r="F620" s="54">
        <v>456.98924731182137</v>
      </c>
      <c r="G620" s="54">
        <f>CMG!E613</f>
        <v>116.61018800709201</v>
      </c>
      <c r="H620" s="20">
        <f t="shared" si="67"/>
        <v>53289.602046250955</v>
      </c>
    </row>
    <row r="621" spans="1:8" x14ac:dyDescent="0.2">
      <c r="A621" s="44">
        <f t="shared" si="68"/>
        <v>44799</v>
      </c>
      <c r="B621" s="4">
        <f t="shared" si="69"/>
        <v>12</v>
      </c>
      <c r="C621" s="4">
        <f t="shared" si="65"/>
        <v>2022</v>
      </c>
      <c r="D621" s="4">
        <f t="shared" si="66"/>
        <v>8</v>
      </c>
      <c r="E621" s="45">
        <v>612</v>
      </c>
      <c r="F621" s="54">
        <v>456.98924731182137</v>
      </c>
      <c r="G621" s="54">
        <f>CMG!E614</f>
        <v>102.04832887189799</v>
      </c>
      <c r="H621" s="20">
        <f t="shared" si="67"/>
        <v>46634.989000597874</v>
      </c>
    </row>
    <row r="622" spans="1:8" x14ac:dyDescent="0.2">
      <c r="A622" s="44">
        <f t="shared" si="68"/>
        <v>44799</v>
      </c>
      <c r="B622" s="4">
        <f t="shared" si="69"/>
        <v>13</v>
      </c>
      <c r="C622" s="4">
        <f t="shared" si="65"/>
        <v>2022</v>
      </c>
      <c r="D622" s="4">
        <f t="shared" si="66"/>
        <v>8</v>
      </c>
      <c r="E622" s="45">
        <v>613</v>
      </c>
      <c r="F622" s="54">
        <v>456.98924731182137</v>
      </c>
      <c r="G622" s="54">
        <f>CMG!E615</f>
        <v>102.194563883013</v>
      </c>
      <c r="H622" s="20">
        <f t="shared" si="67"/>
        <v>46701.816828257957</v>
      </c>
    </row>
    <row r="623" spans="1:8" x14ac:dyDescent="0.2">
      <c r="A623" s="44">
        <f t="shared" si="68"/>
        <v>44799</v>
      </c>
      <c r="B623" s="4">
        <f t="shared" si="69"/>
        <v>14</v>
      </c>
      <c r="C623" s="4">
        <f t="shared" si="65"/>
        <v>2022</v>
      </c>
      <c r="D623" s="4">
        <f t="shared" si="66"/>
        <v>8</v>
      </c>
      <c r="E623" s="45">
        <v>614</v>
      </c>
      <c r="F623" s="54">
        <v>456.98924731182137</v>
      </c>
      <c r="G623" s="54">
        <f>CMG!E616</f>
        <v>100.815770155343</v>
      </c>
      <c r="H623" s="20">
        <f t="shared" si="67"/>
        <v>46071.722920451786</v>
      </c>
    </row>
    <row r="624" spans="1:8" x14ac:dyDescent="0.2">
      <c r="A624" s="44">
        <f t="shared" si="68"/>
        <v>44799</v>
      </c>
      <c r="B624" s="4">
        <f t="shared" si="69"/>
        <v>15</v>
      </c>
      <c r="C624" s="4">
        <f t="shared" si="65"/>
        <v>2022</v>
      </c>
      <c r="D624" s="4">
        <f t="shared" si="66"/>
        <v>8</v>
      </c>
      <c r="E624" s="45">
        <v>615</v>
      </c>
      <c r="F624" s="54">
        <v>456.98924731182137</v>
      </c>
      <c r="G624" s="54">
        <f>CMG!E617</f>
        <v>94.900876396663605</v>
      </c>
      <c r="H624" s="20">
        <f t="shared" si="67"/>
        <v>43368.680073743497</v>
      </c>
    </row>
    <row r="625" spans="1:8" x14ac:dyDescent="0.2">
      <c r="A625" s="44">
        <f t="shared" si="68"/>
        <v>44799</v>
      </c>
      <c r="B625" s="4">
        <f t="shared" si="69"/>
        <v>16</v>
      </c>
      <c r="C625" s="4">
        <f t="shared" si="65"/>
        <v>2022</v>
      </c>
      <c r="D625" s="4">
        <f t="shared" si="66"/>
        <v>8</v>
      </c>
      <c r="E625" s="45">
        <v>616</v>
      </c>
      <c r="F625" s="54">
        <v>456.98924731182137</v>
      </c>
      <c r="G625" s="54">
        <f>CMG!E618</f>
        <v>94.519334707045104</v>
      </c>
      <c r="H625" s="20">
        <f t="shared" si="67"/>
        <v>43194.319624186654</v>
      </c>
    </row>
    <row r="626" spans="1:8" x14ac:dyDescent="0.2">
      <c r="A626" s="44">
        <f t="shared" si="68"/>
        <v>44799</v>
      </c>
      <c r="B626" s="4">
        <f t="shared" si="69"/>
        <v>17</v>
      </c>
      <c r="C626" s="4">
        <f t="shared" si="65"/>
        <v>2022</v>
      </c>
      <c r="D626" s="4">
        <f t="shared" si="66"/>
        <v>8</v>
      </c>
      <c r="E626" s="45">
        <v>617</v>
      </c>
      <c r="F626" s="54">
        <v>456.98924731182137</v>
      </c>
      <c r="G626" s="54">
        <f>CMG!E619</f>
        <v>91.378573105433603</v>
      </c>
      <c r="H626" s="20">
        <f t="shared" si="67"/>
        <v>41759.025343880348</v>
      </c>
    </row>
    <row r="627" spans="1:8" x14ac:dyDescent="0.2">
      <c r="A627" s="44">
        <f t="shared" si="68"/>
        <v>44799</v>
      </c>
      <c r="B627" s="4">
        <f t="shared" si="69"/>
        <v>18</v>
      </c>
      <c r="C627" s="4">
        <f t="shared" si="65"/>
        <v>2022</v>
      </c>
      <c r="D627" s="4">
        <f t="shared" si="66"/>
        <v>8</v>
      </c>
      <c r="E627" s="45">
        <v>618</v>
      </c>
      <c r="F627" s="54">
        <v>456.98924731182137</v>
      </c>
      <c r="G627" s="54">
        <f>CMG!E620</f>
        <v>89.182576708781497</v>
      </c>
      <c r="H627" s="20">
        <f t="shared" si="67"/>
        <v>40755.478603474825</v>
      </c>
    </row>
    <row r="628" spans="1:8" x14ac:dyDescent="0.2">
      <c r="A628" s="44">
        <f t="shared" si="68"/>
        <v>44799</v>
      </c>
      <c r="B628" s="4">
        <f t="shared" si="69"/>
        <v>19</v>
      </c>
      <c r="C628" s="4">
        <f t="shared" si="65"/>
        <v>2022</v>
      </c>
      <c r="D628" s="4">
        <f t="shared" si="66"/>
        <v>8</v>
      </c>
      <c r="E628" s="45">
        <v>619</v>
      </c>
      <c r="F628" s="54">
        <v>456.98924731182137</v>
      </c>
      <c r="G628" s="54">
        <f>CMG!E621</f>
        <v>88.699259796940495</v>
      </c>
      <c r="H628" s="20">
        <f t="shared" si="67"/>
        <v>40534.607971719532</v>
      </c>
    </row>
    <row r="629" spans="1:8" x14ac:dyDescent="0.2">
      <c r="A629" s="44">
        <f t="shared" si="68"/>
        <v>44799</v>
      </c>
      <c r="B629" s="4">
        <f t="shared" si="69"/>
        <v>20</v>
      </c>
      <c r="C629" s="4">
        <f t="shared" si="65"/>
        <v>2022</v>
      </c>
      <c r="D629" s="4">
        <f t="shared" si="66"/>
        <v>8</v>
      </c>
      <c r="E629" s="45">
        <v>620</v>
      </c>
      <c r="F629" s="54">
        <v>456.98924731182137</v>
      </c>
      <c r="G629" s="54">
        <f>CMG!E622</f>
        <v>89.550924409722299</v>
      </c>
      <c r="H629" s="20">
        <f t="shared" si="67"/>
        <v>40923.809542076808</v>
      </c>
    </row>
    <row r="630" spans="1:8" x14ac:dyDescent="0.2">
      <c r="A630" s="44">
        <f t="shared" si="68"/>
        <v>44799</v>
      </c>
      <c r="B630" s="4">
        <f t="shared" si="69"/>
        <v>21</v>
      </c>
      <c r="C630" s="4">
        <f t="shared" si="65"/>
        <v>2022</v>
      </c>
      <c r="D630" s="4">
        <f t="shared" si="66"/>
        <v>8</v>
      </c>
      <c r="E630" s="45">
        <v>621</v>
      </c>
      <c r="F630" s="54">
        <v>456.98924731182137</v>
      </c>
      <c r="G630" s="54">
        <f>CMG!E623</f>
        <v>141.06054017477601</v>
      </c>
      <c r="H630" s="20">
        <f t="shared" si="67"/>
        <v>64463.150079869825</v>
      </c>
    </row>
    <row r="631" spans="1:8" x14ac:dyDescent="0.2">
      <c r="A631" s="44">
        <f t="shared" si="68"/>
        <v>44799</v>
      </c>
      <c r="B631" s="4">
        <f t="shared" si="69"/>
        <v>22</v>
      </c>
      <c r="C631" s="4">
        <f t="shared" si="65"/>
        <v>2022</v>
      </c>
      <c r="D631" s="4">
        <f t="shared" si="66"/>
        <v>8</v>
      </c>
      <c r="E631" s="45">
        <v>622</v>
      </c>
      <c r="F631" s="54">
        <v>456.98924731182137</v>
      </c>
      <c r="G631" s="54">
        <f>CMG!E624</f>
        <v>125.183984264103</v>
      </c>
      <c r="H631" s="20">
        <f t="shared" si="67"/>
        <v>57207.734744347319</v>
      </c>
    </row>
    <row r="632" spans="1:8" x14ac:dyDescent="0.2">
      <c r="A632" s="44">
        <f t="shared" si="68"/>
        <v>44799</v>
      </c>
      <c r="B632" s="4">
        <f t="shared" si="69"/>
        <v>23</v>
      </c>
      <c r="C632" s="4">
        <f t="shared" si="65"/>
        <v>2022</v>
      </c>
      <c r="D632" s="4">
        <f t="shared" si="66"/>
        <v>8</v>
      </c>
      <c r="E632" s="45">
        <v>623</v>
      </c>
      <c r="F632" s="54">
        <v>456.98924731182137</v>
      </c>
      <c r="G632" s="54">
        <f>CMG!E625</f>
        <v>318.36581723383898</v>
      </c>
      <c r="H632" s="20">
        <f t="shared" si="67"/>
        <v>145489.75518750495</v>
      </c>
    </row>
    <row r="633" spans="1:8" x14ac:dyDescent="0.2">
      <c r="A633" s="44">
        <f t="shared" si="68"/>
        <v>44799</v>
      </c>
      <c r="B633" s="4">
        <f t="shared" si="69"/>
        <v>24</v>
      </c>
      <c r="C633" s="4">
        <f t="shared" si="65"/>
        <v>2022</v>
      </c>
      <c r="D633" s="4">
        <f t="shared" si="66"/>
        <v>8</v>
      </c>
      <c r="E633" s="45">
        <v>624</v>
      </c>
      <c r="F633" s="54">
        <v>456.98924731182137</v>
      </c>
      <c r="G633" s="54">
        <f>CMG!E626</f>
        <v>319.60203427078301</v>
      </c>
      <c r="H633" s="20">
        <f t="shared" si="67"/>
        <v>146054.69308073208</v>
      </c>
    </row>
    <row r="634" spans="1:8" x14ac:dyDescent="0.2">
      <c r="A634" s="44">
        <f t="shared" si="68"/>
        <v>44800</v>
      </c>
      <c r="B634" s="4">
        <f t="shared" si="69"/>
        <v>1</v>
      </c>
      <c r="C634" s="4">
        <f t="shared" si="65"/>
        <v>2022</v>
      </c>
      <c r="D634" s="4">
        <f t="shared" si="66"/>
        <v>8</v>
      </c>
      <c r="E634" s="45">
        <v>625</v>
      </c>
      <c r="F634" s="54">
        <v>456.98924731182137</v>
      </c>
      <c r="G634" s="54">
        <f>CMG!E627</f>
        <v>115.923648160173</v>
      </c>
      <c r="H634" s="20">
        <f t="shared" si="67"/>
        <v>52975.860718357864</v>
      </c>
    </row>
    <row r="635" spans="1:8" x14ac:dyDescent="0.2">
      <c r="A635" s="44">
        <f t="shared" si="68"/>
        <v>44800</v>
      </c>
      <c r="B635" s="4">
        <f t="shared" si="69"/>
        <v>2</v>
      </c>
      <c r="C635" s="4">
        <f t="shared" si="65"/>
        <v>2022</v>
      </c>
      <c r="D635" s="4">
        <f t="shared" si="66"/>
        <v>8</v>
      </c>
      <c r="E635" s="45">
        <v>626</v>
      </c>
      <c r="F635" s="54">
        <v>456.98924731182137</v>
      </c>
      <c r="G635" s="54">
        <f>CMG!E628</f>
        <v>86.079788061940206</v>
      </c>
      <c r="H635" s="20">
        <f t="shared" si="67"/>
        <v>39337.537555187162</v>
      </c>
    </row>
    <row r="636" spans="1:8" x14ac:dyDescent="0.2">
      <c r="A636" s="44">
        <f t="shared" si="68"/>
        <v>44800</v>
      </c>
      <c r="B636" s="4">
        <f t="shared" si="69"/>
        <v>3</v>
      </c>
      <c r="C636" s="4">
        <f t="shared" si="65"/>
        <v>2022</v>
      </c>
      <c r="D636" s="4">
        <f t="shared" si="66"/>
        <v>8</v>
      </c>
      <c r="E636" s="45">
        <v>627</v>
      </c>
      <c r="F636" s="54">
        <v>456.98924731182137</v>
      </c>
      <c r="G636" s="54">
        <f>CMG!E629</f>
        <v>85.698670062011701</v>
      </c>
      <c r="H636" s="20">
        <f t="shared" si="67"/>
        <v>39163.370727262845</v>
      </c>
    </row>
    <row r="637" spans="1:8" x14ac:dyDescent="0.2">
      <c r="A637" s="44">
        <f t="shared" si="68"/>
        <v>44800</v>
      </c>
      <c r="B637" s="4">
        <f t="shared" si="69"/>
        <v>4</v>
      </c>
      <c r="C637" s="4">
        <f t="shared" si="65"/>
        <v>2022</v>
      </c>
      <c r="D637" s="4">
        <f t="shared" si="66"/>
        <v>8</v>
      </c>
      <c r="E637" s="45">
        <v>628</v>
      </c>
      <c r="F637" s="54">
        <v>456.98924731182137</v>
      </c>
      <c r="G637" s="54">
        <f>CMG!E630</f>
        <v>85.436540615806294</v>
      </c>
      <c r="H637" s="20">
        <f t="shared" si="67"/>
        <v>39043.580388943177</v>
      </c>
    </row>
    <row r="638" spans="1:8" x14ac:dyDescent="0.2">
      <c r="A638" s="44">
        <f t="shared" si="68"/>
        <v>44800</v>
      </c>
      <c r="B638" s="4">
        <f t="shared" si="69"/>
        <v>5</v>
      </c>
      <c r="C638" s="4">
        <f t="shared" si="65"/>
        <v>2022</v>
      </c>
      <c r="D638" s="4">
        <f t="shared" si="66"/>
        <v>8</v>
      </c>
      <c r="E638" s="45">
        <v>629</v>
      </c>
      <c r="F638" s="54">
        <v>456.98924731182137</v>
      </c>
      <c r="G638" s="54">
        <f>CMG!E631</f>
        <v>85.484021757760999</v>
      </c>
      <c r="H638" s="20">
        <f t="shared" si="67"/>
        <v>39065.278760266563</v>
      </c>
    </row>
    <row r="639" spans="1:8" x14ac:dyDescent="0.2">
      <c r="A639" s="44">
        <f t="shared" si="68"/>
        <v>44800</v>
      </c>
      <c r="B639" s="4">
        <f t="shared" si="69"/>
        <v>6</v>
      </c>
      <c r="C639" s="4">
        <f t="shared" si="65"/>
        <v>2022</v>
      </c>
      <c r="D639" s="4">
        <f t="shared" si="66"/>
        <v>8</v>
      </c>
      <c r="E639" s="45">
        <v>630</v>
      </c>
      <c r="F639" s="54">
        <v>456.98924731182137</v>
      </c>
      <c r="G639" s="54">
        <f>CMG!E632</f>
        <v>84.542692733994002</v>
      </c>
      <c r="H639" s="20">
        <f t="shared" si="67"/>
        <v>38635.101518222509</v>
      </c>
    </row>
    <row r="640" spans="1:8" x14ac:dyDescent="0.2">
      <c r="A640" s="44">
        <f t="shared" si="68"/>
        <v>44800</v>
      </c>
      <c r="B640" s="4">
        <f t="shared" si="69"/>
        <v>7</v>
      </c>
      <c r="C640" s="4">
        <f t="shared" si="65"/>
        <v>2022</v>
      </c>
      <c r="D640" s="4">
        <f t="shared" si="66"/>
        <v>8</v>
      </c>
      <c r="E640" s="45">
        <v>631</v>
      </c>
      <c r="F640" s="54">
        <v>456.98924731182137</v>
      </c>
      <c r="G640" s="54">
        <f>CMG!E633</f>
        <v>83.954404340742499</v>
      </c>
      <c r="H640" s="20">
        <f t="shared" si="67"/>
        <v>38366.260048188225</v>
      </c>
    </row>
    <row r="641" spans="1:8" x14ac:dyDescent="0.2">
      <c r="A641" s="44">
        <f t="shared" si="68"/>
        <v>44800</v>
      </c>
      <c r="B641" s="4">
        <f t="shared" si="69"/>
        <v>8</v>
      </c>
      <c r="C641" s="4">
        <f t="shared" si="65"/>
        <v>2022</v>
      </c>
      <c r="D641" s="4">
        <f t="shared" si="66"/>
        <v>8</v>
      </c>
      <c r="E641" s="45">
        <v>632</v>
      </c>
      <c r="F641" s="54">
        <v>456.98924731182137</v>
      </c>
      <c r="G641" s="54">
        <f>CMG!E634</f>
        <v>86.884591195518993</v>
      </c>
      <c r="H641" s="20">
        <f t="shared" si="67"/>
        <v>39705.323933435524</v>
      </c>
    </row>
    <row r="642" spans="1:8" x14ac:dyDescent="0.2">
      <c r="A642" s="44">
        <f t="shared" si="68"/>
        <v>44800</v>
      </c>
      <c r="B642" s="4">
        <f t="shared" si="69"/>
        <v>9</v>
      </c>
      <c r="C642" s="4">
        <f t="shared" si="65"/>
        <v>2022</v>
      </c>
      <c r="D642" s="4">
        <f t="shared" si="66"/>
        <v>8</v>
      </c>
      <c r="E642" s="45">
        <v>633</v>
      </c>
      <c r="F642" s="54">
        <v>456.98924731182137</v>
      </c>
      <c r="G642" s="54">
        <f>CMG!E635</f>
        <v>318.47286381654698</v>
      </c>
      <c r="H642" s="20">
        <f t="shared" si="67"/>
        <v>145538.674324764</v>
      </c>
    </row>
    <row r="643" spans="1:8" x14ac:dyDescent="0.2">
      <c r="A643" s="44">
        <f t="shared" si="68"/>
        <v>44800</v>
      </c>
      <c r="B643" s="4">
        <f t="shared" si="69"/>
        <v>10</v>
      </c>
      <c r="C643" s="4">
        <f t="shared" si="65"/>
        <v>2022</v>
      </c>
      <c r="D643" s="4">
        <f t="shared" si="66"/>
        <v>8</v>
      </c>
      <c r="E643" s="45">
        <v>634</v>
      </c>
      <c r="F643" s="54">
        <v>456.98924731182137</v>
      </c>
      <c r="G643" s="54">
        <f>CMG!E636</f>
        <v>321.50200388122101</v>
      </c>
      <c r="H643" s="20">
        <f t="shared" si="67"/>
        <v>146922.95876292145</v>
      </c>
    </row>
    <row r="644" spans="1:8" x14ac:dyDescent="0.2">
      <c r="A644" s="44">
        <f t="shared" si="68"/>
        <v>44800</v>
      </c>
      <c r="B644" s="4">
        <f t="shared" si="69"/>
        <v>11</v>
      </c>
      <c r="C644" s="4">
        <f t="shared" si="65"/>
        <v>2022</v>
      </c>
      <c r="D644" s="4">
        <f t="shared" si="66"/>
        <v>8</v>
      </c>
      <c r="E644" s="45">
        <v>635</v>
      </c>
      <c r="F644" s="54">
        <v>456.98924731182137</v>
      </c>
      <c r="G644" s="54">
        <f>CMG!E637</f>
        <v>323.49562835889202</v>
      </c>
      <c r="H644" s="20">
        <f t="shared" si="67"/>
        <v>147834.02371239476</v>
      </c>
    </row>
    <row r="645" spans="1:8" x14ac:dyDescent="0.2">
      <c r="A645" s="44">
        <f t="shared" si="68"/>
        <v>44800</v>
      </c>
      <c r="B645" s="4">
        <f t="shared" si="69"/>
        <v>12</v>
      </c>
      <c r="C645" s="4">
        <f t="shared" si="65"/>
        <v>2022</v>
      </c>
      <c r="D645" s="4">
        <f t="shared" si="66"/>
        <v>8</v>
      </c>
      <c r="E645" s="45">
        <v>636</v>
      </c>
      <c r="F645" s="54">
        <v>456.98924731182137</v>
      </c>
      <c r="G645" s="54">
        <f>CMG!E638</f>
        <v>322.853233053221</v>
      </c>
      <c r="H645" s="20">
        <f t="shared" si="67"/>
        <v>147540.45596517951</v>
      </c>
    </row>
    <row r="646" spans="1:8" x14ac:dyDescent="0.2">
      <c r="A646" s="44">
        <f t="shared" si="68"/>
        <v>44800</v>
      </c>
      <c r="B646" s="4">
        <f t="shared" si="69"/>
        <v>13</v>
      </c>
      <c r="C646" s="4">
        <f t="shared" si="65"/>
        <v>2022</v>
      </c>
      <c r="D646" s="4">
        <f t="shared" si="66"/>
        <v>8</v>
      </c>
      <c r="E646" s="45">
        <v>637</v>
      </c>
      <c r="F646" s="54">
        <v>456.98924731182137</v>
      </c>
      <c r="G646" s="54">
        <f>CMG!E639</f>
        <v>320.32776540562497</v>
      </c>
      <c r="H646" s="20">
        <f t="shared" si="67"/>
        <v>146386.34440579425</v>
      </c>
    </row>
    <row r="647" spans="1:8" x14ac:dyDescent="0.2">
      <c r="A647" s="44">
        <f t="shared" si="68"/>
        <v>44800</v>
      </c>
      <c r="B647" s="4">
        <f t="shared" si="69"/>
        <v>14</v>
      </c>
      <c r="C647" s="4">
        <f t="shared" si="65"/>
        <v>2022</v>
      </c>
      <c r="D647" s="4">
        <f t="shared" si="66"/>
        <v>8</v>
      </c>
      <c r="E647" s="45">
        <v>638</v>
      </c>
      <c r="F647" s="54">
        <v>456.98924731182137</v>
      </c>
      <c r="G647" s="54">
        <f>CMG!E640</f>
        <v>321.12287231246802</v>
      </c>
      <c r="H647" s="20">
        <f t="shared" si="67"/>
        <v>146749.69971268487</v>
      </c>
    </row>
    <row r="648" spans="1:8" x14ac:dyDescent="0.2">
      <c r="A648" s="44">
        <f t="shared" si="68"/>
        <v>44800</v>
      </c>
      <c r="B648" s="4">
        <f t="shared" si="69"/>
        <v>15</v>
      </c>
      <c r="C648" s="4">
        <f t="shared" si="65"/>
        <v>2022</v>
      </c>
      <c r="D648" s="4">
        <f t="shared" si="66"/>
        <v>8</v>
      </c>
      <c r="E648" s="45">
        <v>639</v>
      </c>
      <c r="F648" s="54">
        <v>456.98924731182137</v>
      </c>
      <c r="G648" s="54">
        <f>CMG!E641</f>
        <v>321.85028765113498</v>
      </c>
      <c r="H648" s="20">
        <f t="shared" si="67"/>
        <v>147082.12070078537</v>
      </c>
    </row>
    <row r="649" spans="1:8" x14ac:dyDescent="0.2">
      <c r="A649" s="44">
        <f t="shared" si="68"/>
        <v>44800</v>
      </c>
      <c r="B649" s="4">
        <f t="shared" si="69"/>
        <v>16</v>
      </c>
      <c r="C649" s="4">
        <f t="shared" si="65"/>
        <v>2022</v>
      </c>
      <c r="D649" s="4">
        <f t="shared" si="66"/>
        <v>8</v>
      </c>
      <c r="E649" s="45">
        <v>640</v>
      </c>
      <c r="F649" s="54">
        <v>456.98924731182137</v>
      </c>
      <c r="G649" s="54">
        <f>CMG!E642</f>
        <v>321.874172297325</v>
      </c>
      <c r="H649" s="20">
        <f t="shared" si="67"/>
        <v>147093.03572727006</v>
      </c>
    </row>
    <row r="650" spans="1:8" x14ac:dyDescent="0.2">
      <c r="A650" s="44">
        <f t="shared" si="68"/>
        <v>44800</v>
      </c>
      <c r="B650" s="4">
        <f t="shared" si="69"/>
        <v>17</v>
      </c>
      <c r="C650" s="4">
        <f t="shared" ref="C650:C713" si="70">YEAR(A650)</f>
        <v>2022</v>
      </c>
      <c r="D650" s="4">
        <f t="shared" ref="D650:D713" si="71">MONTH(A650)</f>
        <v>8</v>
      </c>
      <c r="E650" s="45">
        <v>641</v>
      </c>
      <c r="F650" s="54">
        <v>456.98924731182137</v>
      </c>
      <c r="G650" s="54">
        <f>CMG!E643</f>
        <v>320.93841887873401</v>
      </c>
      <c r="H650" s="20">
        <f t="shared" si="67"/>
        <v>146665.40647683869</v>
      </c>
    </row>
    <row r="651" spans="1:8" x14ac:dyDescent="0.2">
      <c r="A651" s="44">
        <f t="shared" si="68"/>
        <v>44800</v>
      </c>
      <c r="B651" s="4">
        <f t="shared" si="69"/>
        <v>18</v>
      </c>
      <c r="C651" s="4">
        <f t="shared" si="70"/>
        <v>2022</v>
      </c>
      <c r="D651" s="4">
        <f t="shared" si="71"/>
        <v>8</v>
      </c>
      <c r="E651" s="45">
        <v>642</v>
      </c>
      <c r="F651" s="54">
        <v>456.98924731182137</v>
      </c>
      <c r="G651" s="54">
        <f>CMG!E644</f>
        <v>321.70353964376699</v>
      </c>
      <c r="H651" s="20">
        <f t="shared" ref="H651:H714" si="72">F651*G651</f>
        <v>147015.05843935377</v>
      </c>
    </row>
    <row r="652" spans="1:8" x14ac:dyDescent="0.2">
      <c r="A652" s="44">
        <f t="shared" ref="A652:A715" si="73">IF(B651=24,A651+1,A651)</f>
        <v>44800</v>
      </c>
      <c r="B652" s="4">
        <f t="shared" ref="B652:B715" si="74">IF(B651=24,1,B651+1)</f>
        <v>19</v>
      </c>
      <c r="C652" s="4">
        <f t="shared" si="70"/>
        <v>2022</v>
      </c>
      <c r="D652" s="4">
        <f t="shared" si="71"/>
        <v>8</v>
      </c>
      <c r="E652" s="45">
        <v>643</v>
      </c>
      <c r="F652" s="54">
        <v>456.98924731182137</v>
      </c>
      <c r="G652" s="54">
        <f>CMG!E645</f>
        <v>324.36966984061098</v>
      </c>
      <c r="H652" s="20">
        <f t="shared" si="72"/>
        <v>148233.45127124482</v>
      </c>
    </row>
    <row r="653" spans="1:8" x14ac:dyDescent="0.2">
      <c r="A653" s="44">
        <f t="shared" si="73"/>
        <v>44800</v>
      </c>
      <c r="B653" s="4">
        <f t="shared" si="74"/>
        <v>20</v>
      </c>
      <c r="C653" s="4">
        <f t="shared" si="70"/>
        <v>2022</v>
      </c>
      <c r="D653" s="4">
        <f t="shared" si="71"/>
        <v>8</v>
      </c>
      <c r="E653" s="45">
        <v>644</v>
      </c>
      <c r="F653" s="54">
        <v>456.98924731182137</v>
      </c>
      <c r="G653" s="54">
        <f>CMG!E646</f>
        <v>324.37684868422002</v>
      </c>
      <c r="H653" s="20">
        <f t="shared" si="72"/>
        <v>148236.73192558228</v>
      </c>
    </row>
    <row r="654" spans="1:8" x14ac:dyDescent="0.2">
      <c r="A654" s="44">
        <f t="shared" si="73"/>
        <v>44800</v>
      </c>
      <c r="B654" s="4">
        <f t="shared" si="74"/>
        <v>21</v>
      </c>
      <c r="C654" s="4">
        <f t="shared" si="70"/>
        <v>2022</v>
      </c>
      <c r="D654" s="4">
        <f t="shared" si="71"/>
        <v>8</v>
      </c>
      <c r="E654" s="45">
        <v>645</v>
      </c>
      <c r="F654" s="54">
        <v>456.98924731182137</v>
      </c>
      <c r="G654" s="54">
        <f>CMG!E647</f>
        <v>324.905930815901</v>
      </c>
      <c r="H654" s="20">
        <f t="shared" si="72"/>
        <v>148478.51677070532</v>
      </c>
    </row>
    <row r="655" spans="1:8" x14ac:dyDescent="0.2">
      <c r="A655" s="44">
        <f t="shared" si="73"/>
        <v>44800</v>
      </c>
      <c r="B655" s="4">
        <f t="shared" si="74"/>
        <v>22</v>
      </c>
      <c r="C655" s="4">
        <f t="shared" si="70"/>
        <v>2022</v>
      </c>
      <c r="D655" s="4">
        <f t="shared" si="71"/>
        <v>8</v>
      </c>
      <c r="E655" s="45">
        <v>646</v>
      </c>
      <c r="F655" s="54">
        <v>456.98924731182137</v>
      </c>
      <c r="G655" s="54">
        <f>CMG!E648</f>
        <v>323.69296179182101</v>
      </c>
      <c r="H655" s="20">
        <f t="shared" si="72"/>
        <v>147924.20296937844</v>
      </c>
    </row>
    <row r="656" spans="1:8" x14ac:dyDescent="0.2">
      <c r="A656" s="44">
        <f t="shared" si="73"/>
        <v>44800</v>
      </c>
      <c r="B656" s="4">
        <f t="shared" si="74"/>
        <v>23</v>
      </c>
      <c r="C656" s="4">
        <f t="shared" si="70"/>
        <v>2022</v>
      </c>
      <c r="D656" s="4">
        <f t="shared" si="71"/>
        <v>8</v>
      </c>
      <c r="E656" s="45">
        <v>647</v>
      </c>
      <c r="F656" s="54">
        <v>456.98924731182137</v>
      </c>
      <c r="G656" s="54">
        <f>CMG!E649</f>
        <v>321.98630564108799</v>
      </c>
      <c r="H656" s="20">
        <f t="shared" si="72"/>
        <v>147144.27945963485</v>
      </c>
    </row>
    <row r="657" spans="1:8" x14ac:dyDescent="0.2">
      <c r="A657" s="44">
        <f t="shared" si="73"/>
        <v>44800</v>
      </c>
      <c r="B657" s="4">
        <f t="shared" si="74"/>
        <v>24</v>
      </c>
      <c r="C657" s="4">
        <f t="shared" si="70"/>
        <v>2022</v>
      </c>
      <c r="D657" s="4">
        <f t="shared" si="71"/>
        <v>8</v>
      </c>
      <c r="E657" s="45">
        <v>648</v>
      </c>
      <c r="F657" s="54">
        <v>456.98924731182137</v>
      </c>
      <c r="G657" s="54">
        <f>CMG!E650</f>
        <v>320.14193042461199</v>
      </c>
      <c r="H657" s="20">
        <f t="shared" si="72"/>
        <v>146301.41981769691</v>
      </c>
    </row>
    <row r="658" spans="1:8" x14ac:dyDescent="0.2">
      <c r="A658" s="44">
        <f t="shared" si="73"/>
        <v>44801</v>
      </c>
      <c r="B658" s="4">
        <f t="shared" si="74"/>
        <v>1</v>
      </c>
      <c r="C658" s="4">
        <f t="shared" si="70"/>
        <v>2022</v>
      </c>
      <c r="D658" s="4">
        <f t="shared" si="71"/>
        <v>8</v>
      </c>
      <c r="E658" s="45">
        <v>649</v>
      </c>
      <c r="F658" s="54">
        <v>456.98924731182137</v>
      </c>
      <c r="G658" s="54">
        <f>CMG!E651</f>
        <v>115.252424109895</v>
      </c>
      <c r="H658" s="20">
        <f t="shared" si="72"/>
        <v>52669.118544843732</v>
      </c>
    </row>
    <row r="659" spans="1:8" x14ac:dyDescent="0.2">
      <c r="A659" s="44">
        <f t="shared" si="73"/>
        <v>44801</v>
      </c>
      <c r="B659" s="4">
        <f t="shared" si="74"/>
        <v>2</v>
      </c>
      <c r="C659" s="4">
        <f t="shared" si="70"/>
        <v>2022</v>
      </c>
      <c r="D659" s="4">
        <f t="shared" si="71"/>
        <v>8</v>
      </c>
      <c r="E659" s="45">
        <v>650</v>
      </c>
      <c r="F659" s="54">
        <v>456.98924731182137</v>
      </c>
      <c r="G659" s="54">
        <f>CMG!E652</f>
        <v>114.044871375966</v>
      </c>
      <c r="H659" s="20">
        <f t="shared" si="72"/>
        <v>52117.279929876182</v>
      </c>
    </row>
    <row r="660" spans="1:8" x14ac:dyDescent="0.2">
      <c r="A660" s="44">
        <f t="shared" si="73"/>
        <v>44801</v>
      </c>
      <c r="B660" s="4">
        <f t="shared" si="74"/>
        <v>3</v>
      </c>
      <c r="C660" s="4">
        <f t="shared" si="70"/>
        <v>2022</v>
      </c>
      <c r="D660" s="4">
        <f t="shared" si="71"/>
        <v>8</v>
      </c>
      <c r="E660" s="45">
        <v>651</v>
      </c>
      <c r="F660" s="54">
        <v>456.98924731182137</v>
      </c>
      <c r="G660" s="54">
        <f>CMG!E653</f>
        <v>111.68298371957199</v>
      </c>
      <c r="H660" s="20">
        <f t="shared" si="72"/>
        <v>51037.922667545608</v>
      </c>
    </row>
    <row r="661" spans="1:8" x14ac:dyDescent="0.2">
      <c r="A661" s="44">
        <f t="shared" si="73"/>
        <v>44801</v>
      </c>
      <c r="B661" s="4">
        <f t="shared" si="74"/>
        <v>4</v>
      </c>
      <c r="C661" s="4">
        <f t="shared" si="70"/>
        <v>2022</v>
      </c>
      <c r="D661" s="4">
        <f t="shared" si="71"/>
        <v>8</v>
      </c>
      <c r="E661" s="45">
        <v>652</v>
      </c>
      <c r="F661" s="54">
        <v>456.98924731182137</v>
      </c>
      <c r="G661" s="54">
        <f>CMG!E654</f>
        <v>110.86974296918901</v>
      </c>
      <c r="H661" s="20">
        <f t="shared" si="72"/>
        <v>50666.280389144784</v>
      </c>
    </row>
    <row r="662" spans="1:8" x14ac:dyDescent="0.2">
      <c r="A662" s="44">
        <f t="shared" si="73"/>
        <v>44801</v>
      </c>
      <c r="B662" s="4">
        <f t="shared" si="74"/>
        <v>5</v>
      </c>
      <c r="C662" s="4">
        <f t="shared" si="70"/>
        <v>2022</v>
      </c>
      <c r="D662" s="4">
        <f t="shared" si="71"/>
        <v>8</v>
      </c>
      <c r="E662" s="45">
        <v>653</v>
      </c>
      <c r="F662" s="54">
        <v>456.98924731182137</v>
      </c>
      <c r="G662" s="54">
        <f>CMG!E655</f>
        <v>109.666630493002</v>
      </c>
      <c r="H662" s="20">
        <f t="shared" si="72"/>
        <v>50116.470924220623</v>
      </c>
    </row>
    <row r="663" spans="1:8" x14ac:dyDescent="0.2">
      <c r="A663" s="44">
        <f t="shared" si="73"/>
        <v>44801</v>
      </c>
      <c r="B663" s="4">
        <f t="shared" si="74"/>
        <v>6</v>
      </c>
      <c r="C663" s="4">
        <f t="shared" si="70"/>
        <v>2022</v>
      </c>
      <c r="D663" s="4">
        <f t="shared" si="71"/>
        <v>8</v>
      </c>
      <c r="E663" s="45">
        <v>654</v>
      </c>
      <c r="F663" s="54">
        <v>456.98924731182137</v>
      </c>
      <c r="G663" s="54">
        <f>CMG!E656</f>
        <v>107.078941879589</v>
      </c>
      <c r="H663" s="20">
        <f t="shared" si="72"/>
        <v>48933.925052499646</v>
      </c>
    </row>
    <row r="664" spans="1:8" x14ac:dyDescent="0.2">
      <c r="A664" s="44">
        <f t="shared" si="73"/>
        <v>44801</v>
      </c>
      <c r="B664" s="4">
        <f t="shared" si="74"/>
        <v>7</v>
      </c>
      <c r="C664" s="4">
        <f t="shared" si="70"/>
        <v>2022</v>
      </c>
      <c r="D664" s="4">
        <f t="shared" si="71"/>
        <v>8</v>
      </c>
      <c r="E664" s="45">
        <v>655</v>
      </c>
      <c r="F664" s="54">
        <v>456.98924731182137</v>
      </c>
      <c r="G664" s="54">
        <f>CMG!E657</f>
        <v>108.14299355024301</v>
      </c>
      <c r="H664" s="20">
        <f t="shared" si="72"/>
        <v>49420.185224572706</v>
      </c>
    </row>
    <row r="665" spans="1:8" x14ac:dyDescent="0.2">
      <c r="A665" s="44">
        <f t="shared" si="73"/>
        <v>44801</v>
      </c>
      <c r="B665" s="4">
        <f t="shared" si="74"/>
        <v>8</v>
      </c>
      <c r="C665" s="4">
        <f t="shared" si="70"/>
        <v>2022</v>
      </c>
      <c r="D665" s="4">
        <f t="shared" si="71"/>
        <v>8</v>
      </c>
      <c r="E665" s="45">
        <v>656</v>
      </c>
      <c r="F665" s="54">
        <v>456.98924731182137</v>
      </c>
      <c r="G665" s="54">
        <f>CMG!E658</f>
        <v>101.50457055359701</v>
      </c>
      <c r="H665" s="20">
        <f t="shared" si="72"/>
        <v>46386.497295997964</v>
      </c>
    </row>
    <row r="666" spans="1:8" x14ac:dyDescent="0.2">
      <c r="A666" s="44">
        <f t="shared" si="73"/>
        <v>44801</v>
      </c>
      <c r="B666" s="4">
        <f t="shared" si="74"/>
        <v>9</v>
      </c>
      <c r="C666" s="4">
        <f t="shared" si="70"/>
        <v>2022</v>
      </c>
      <c r="D666" s="4">
        <f t="shared" si="71"/>
        <v>8</v>
      </c>
      <c r="E666" s="45">
        <v>657</v>
      </c>
      <c r="F666" s="54">
        <v>456.98924731182137</v>
      </c>
      <c r="G666" s="54">
        <f>CMG!E659</f>
        <v>95.628609360353295</v>
      </c>
      <c r="H666" s="20">
        <f t="shared" si="72"/>
        <v>43701.246213064049</v>
      </c>
    </row>
    <row r="667" spans="1:8" x14ac:dyDescent="0.2">
      <c r="A667" s="44">
        <f t="shared" si="73"/>
        <v>44801</v>
      </c>
      <c r="B667" s="4">
        <f t="shared" si="74"/>
        <v>10</v>
      </c>
      <c r="C667" s="4">
        <f t="shared" si="70"/>
        <v>2022</v>
      </c>
      <c r="D667" s="4">
        <f t="shared" si="71"/>
        <v>8</v>
      </c>
      <c r="E667" s="45">
        <v>658</v>
      </c>
      <c r="F667" s="54">
        <v>456.98924731182137</v>
      </c>
      <c r="G667" s="54">
        <f>CMG!E660</f>
        <v>97.900918467627093</v>
      </c>
      <c r="H667" s="20">
        <f t="shared" si="72"/>
        <v>44739.667041656896</v>
      </c>
    </row>
    <row r="668" spans="1:8" x14ac:dyDescent="0.2">
      <c r="A668" s="44">
        <f t="shared" si="73"/>
        <v>44801</v>
      </c>
      <c r="B668" s="4">
        <f t="shared" si="74"/>
        <v>11</v>
      </c>
      <c r="C668" s="4">
        <f t="shared" si="70"/>
        <v>2022</v>
      </c>
      <c r="D668" s="4">
        <f t="shared" si="71"/>
        <v>8</v>
      </c>
      <c r="E668" s="45">
        <v>659</v>
      </c>
      <c r="F668" s="54">
        <v>456.98924731182137</v>
      </c>
      <c r="G668" s="54">
        <f>CMG!E661</f>
        <v>100.899720846577</v>
      </c>
      <c r="H668" s="20">
        <f t="shared" si="72"/>
        <v>46110.087483650117</v>
      </c>
    </row>
    <row r="669" spans="1:8" x14ac:dyDescent="0.2">
      <c r="A669" s="44">
        <f t="shared" si="73"/>
        <v>44801</v>
      </c>
      <c r="B669" s="4">
        <f t="shared" si="74"/>
        <v>12</v>
      </c>
      <c r="C669" s="4">
        <f t="shared" si="70"/>
        <v>2022</v>
      </c>
      <c r="D669" s="4">
        <f t="shared" si="71"/>
        <v>8</v>
      </c>
      <c r="E669" s="45">
        <v>660</v>
      </c>
      <c r="F669" s="54">
        <v>456.98924731182137</v>
      </c>
      <c r="G669" s="54">
        <f>CMG!E662</f>
        <v>106.30157720993</v>
      </c>
      <c r="H669" s="20">
        <f t="shared" si="72"/>
        <v>48578.677757225378</v>
      </c>
    </row>
    <row r="670" spans="1:8" x14ac:dyDescent="0.2">
      <c r="A670" s="44">
        <f t="shared" si="73"/>
        <v>44801</v>
      </c>
      <c r="B670" s="4">
        <f t="shared" si="74"/>
        <v>13</v>
      </c>
      <c r="C670" s="4">
        <f t="shared" si="70"/>
        <v>2022</v>
      </c>
      <c r="D670" s="4">
        <f t="shared" si="71"/>
        <v>8</v>
      </c>
      <c r="E670" s="45">
        <v>661</v>
      </c>
      <c r="F670" s="54">
        <v>456.98924731182137</v>
      </c>
      <c r="G670" s="54">
        <f>CMG!E663</f>
        <v>107.30226341514</v>
      </c>
      <c r="H670" s="20">
        <f t="shared" si="72"/>
        <v>49035.980592939617</v>
      </c>
    </row>
    <row r="671" spans="1:8" x14ac:dyDescent="0.2">
      <c r="A671" s="44">
        <f t="shared" si="73"/>
        <v>44801</v>
      </c>
      <c r="B671" s="4">
        <f t="shared" si="74"/>
        <v>14</v>
      </c>
      <c r="C671" s="4">
        <f t="shared" si="70"/>
        <v>2022</v>
      </c>
      <c r="D671" s="4">
        <f t="shared" si="71"/>
        <v>8</v>
      </c>
      <c r="E671" s="45">
        <v>662</v>
      </c>
      <c r="F671" s="54">
        <v>456.98924731182137</v>
      </c>
      <c r="G671" s="54">
        <f>CMG!E664</f>
        <v>107.466876068139</v>
      </c>
      <c r="H671" s="20">
        <f t="shared" si="72"/>
        <v>49111.206805331632</v>
      </c>
    </row>
    <row r="672" spans="1:8" x14ac:dyDescent="0.2">
      <c r="A672" s="44">
        <f t="shared" si="73"/>
        <v>44801</v>
      </c>
      <c r="B672" s="4">
        <f t="shared" si="74"/>
        <v>15</v>
      </c>
      <c r="C672" s="4">
        <f t="shared" si="70"/>
        <v>2022</v>
      </c>
      <c r="D672" s="4">
        <f t="shared" si="71"/>
        <v>8</v>
      </c>
      <c r="E672" s="45">
        <v>663</v>
      </c>
      <c r="F672" s="54">
        <v>456.98924731182137</v>
      </c>
      <c r="G672" s="54">
        <f>CMG!E665</f>
        <v>107.91372358214601</v>
      </c>
      <c r="H672" s="20">
        <f t="shared" si="72"/>
        <v>49315.411314420853</v>
      </c>
    </row>
    <row r="673" spans="1:8" x14ac:dyDescent="0.2">
      <c r="A673" s="44">
        <f t="shared" si="73"/>
        <v>44801</v>
      </c>
      <c r="B673" s="4">
        <f t="shared" si="74"/>
        <v>16</v>
      </c>
      <c r="C673" s="4">
        <f t="shared" si="70"/>
        <v>2022</v>
      </c>
      <c r="D673" s="4">
        <f t="shared" si="71"/>
        <v>8</v>
      </c>
      <c r="E673" s="45">
        <v>664</v>
      </c>
      <c r="F673" s="54">
        <v>456.98924731182137</v>
      </c>
      <c r="G673" s="54">
        <f>CMG!E666</f>
        <v>102.223813961331</v>
      </c>
      <c r="H673" s="20">
        <f t="shared" si="72"/>
        <v>46715.183799532315</v>
      </c>
    </row>
    <row r="674" spans="1:8" x14ac:dyDescent="0.2">
      <c r="A674" s="44">
        <f t="shared" si="73"/>
        <v>44801</v>
      </c>
      <c r="B674" s="4">
        <f t="shared" si="74"/>
        <v>17</v>
      </c>
      <c r="C674" s="4">
        <f t="shared" si="70"/>
        <v>2022</v>
      </c>
      <c r="D674" s="4">
        <f t="shared" si="71"/>
        <v>8</v>
      </c>
      <c r="E674" s="45">
        <v>665</v>
      </c>
      <c r="F674" s="54">
        <v>456.98924731182137</v>
      </c>
      <c r="G674" s="54">
        <f>CMG!E667</f>
        <v>108.377562176642</v>
      </c>
      <c r="H674" s="20">
        <f t="shared" si="72"/>
        <v>49527.380564593746</v>
      </c>
    </row>
    <row r="675" spans="1:8" x14ac:dyDescent="0.2">
      <c r="A675" s="44">
        <f t="shared" si="73"/>
        <v>44801</v>
      </c>
      <c r="B675" s="4">
        <f t="shared" si="74"/>
        <v>18</v>
      </c>
      <c r="C675" s="4">
        <f t="shared" si="70"/>
        <v>2022</v>
      </c>
      <c r="D675" s="4">
        <f t="shared" si="71"/>
        <v>8</v>
      </c>
      <c r="E675" s="45">
        <v>666</v>
      </c>
      <c r="F675" s="54">
        <v>456.98924731182137</v>
      </c>
      <c r="G675" s="54">
        <f>CMG!E668</f>
        <v>107.64250060149401</v>
      </c>
      <c r="H675" s="20">
        <f t="shared" si="72"/>
        <v>49191.465328639024</v>
      </c>
    </row>
    <row r="676" spans="1:8" x14ac:dyDescent="0.2">
      <c r="A676" s="44">
        <f t="shared" si="73"/>
        <v>44801</v>
      </c>
      <c r="B676" s="4">
        <f t="shared" si="74"/>
        <v>19</v>
      </c>
      <c r="C676" s="4">
        <f t="shared" si="70"/>
        <v>2022</v>
      </c>
      <c r="D676" s="4">
        <f t="shared" si="71"/>
        <v>8</v>
      </c>
      <c r="E676" s="45">
        <v>667</v>
      </c>
      <c r="F676" s="54">
        <v>456.98924731182137</v>
      </c>
      <c r="G676" s="54">
        <f>CMG!E669</f>
        <v>134.72830772507999</v>
      </c>
      <c r="H676" s="20">
        <f t="shared" si="72"/>
        <v>61569.38793887975</v>
      </c>
    </row>
    <row r="677" spans="1:8" x14ac:dyDescent="0.2">
      <c r="A677" s="44">
        <f t="shared" si="73"/>
        <v>44801</v>
      </c>
      <c r="B677" s="4">
        <f t="shared" si="74"/>
        <v>20</v>
      </c>
      <c r="C677" s="4">
        <f t="shared" si="70"/>
        <v>2022</v>
      </c>
      <c r="D677" s="4">
        <f t="shared" si="71"/>
        <v>8</v>
      </c>
      <c r="E677" s="45">
        <v>668</v>
      </c>
      <c r="F677" s="54">
        <v>456.98924731182137</v>
      </c>
      <c r="G677" s="54">
        <f>CMG!E670</f>
        <v>135.51829760041099</v>
      </c>
      <c r="H677" s="20">
        <f t="shared" si="72"/>
        <v>61930.404817391223</v>
      </c>
    </row>
    <row r="678" spans="1:8" x14ac:dyDescent="0.2">
      <c r="A678" s="44">
        <f t="shared" si="73"/>
        <v>44801</v>
      </c>
      <c r="B678" s="4">
        <f t="shared" si="74"/>
        <v>21</v>
      </c>
      <c r="C678" s="4">
        <f t="shared" si="70"/>
        <v>2022</v>
      </c>
      <c r="D678" s="4">
        <f t="shared" si="71"/>
        <v>8</v>
      </c>
      <c r="E678" s="45">
        <v>669</v>
      </c>
      <c r="F678" s="54">
        <v>456.98924731182137</v>
      </c>
      <c r="G678" s="54">
        <f>CMG!E671</f>
        <v>143.18001595266699</v>
      </c>
      <c r="H678" s="20">
        <f t="shared" si="72"/>
        <v>65431.727720303868</v>
      </c>
    </row>
    <row r="679" spans="1:8" x14ac:dyDescent="0.2">
      <c r="A679" s="44">
        <f t="shared" si="73"/>
        <v>44801</v>
      </c>
      <c r="B679" s="4">
        <f t="shared" si="74"/>
        <v>22</v>
      </c>
      <c r="C679" s="4">
        <f t="shared" si="70"/>
        <v>2022</v>
      </c>
      <c r="D679" s="4">
        <f t="shared" si="71"/>
        <v>8</v>
      </c>
      <c r="E679" s="45">
        <v>670</v>
      </c>
      <c r="F679" s="54">
        <v>456.98924731182137</v>
      </c>
      <c r="G679" s="54">
        <f>CMG!E672</f>
        <v>142.55099220609401</v>
      </c>
      <c r="H679" s="20">
        <f t="shared" si="72"/>
        <v>65144.270631816216</v>
      </c>
    </row>
    <row r="680" spans="1:8" x14ac:dyDescent="0.2">
      <c r="A680" s="44">
        <f t="shared" si="73"/>
        <v>44801</v>
      </c>
      <c r="B680" s="4">
        <f t="shared" si="74"/>
        <v>23</v>
      </c>
      <c r="C680" s="4">
        <f t="shared" si="70"/>
        <v>2022</v>
      </c>
      <c r="D680" s="4">
        <f t="shared" si="71"/>
        <v>8</v>
      </c>
      <c r="E680" s="45">
        <v>671</v>
      </c>
      <c r="F680" s="54">
        <v>456.98924731182137</v>
      </c>
      <c r="G680" s="54">
        <f>CMG!E673</f>
        <v>127.04407798343</v>
      </c>
      <c r="H680" s="20">
        <f t="shared" si="72"/>
        <v>58057.77757307201</v>
      </c>
    </row>
    <row r="681" spans="1:8" x14ac:dyDescent="0.2">
      <c r="A681" s="44">
        <f t="shared" si="73"/>
        <v>44801</v>
      </c>
      <c r="B681" s="4">
        <f t="shared" si="74"/>
        <v>24</v>
      </c>
      <c r="C681" s="4">
        <f t="shared" si="70"/>
        <v>2022</v>
      </c>
      <c r="D681" s="4">
        <f t="shared" si="71"/>
        <v>8</v>
      </c>
      <c r="E681" s="45">
        <v>672</v>
      </c>
      <c r="F681" s="54">
        <v>456.98924731182137</v>
      </c>
      <c r="G681" s="54">
        <f>CMG!E674</f>
        <v>119.851419364035</v>
      </c>
      <c r="H681" s="20">
        <f t="shared" si="72"/>
        <v>54770.809924423804</v>
      </c>
    </row>
    <row r="682" spans="1:8" x14ac:dyDescent="0.2">
      <c r="A682" s="44">
        <f t="shared" si="73"/>
        <v>44802</v>
      </c>
      <c r="B682" s="4">
        <f t="shared" si="74"/>
        <v>1</v>
      </c>
      <c r="C682" s="4">
        <f t="shared" si="70"/>
        <v>2022</v>
      </c>
      <c r="D682" s="4">
        <f t="shared" si="71"/>
        <v>8</v>
      </c>
      <c r="E682" s="45">
        <v>673</v>
      </c>
      <c r="F682" s="54">
        <v>456.98924731182137</v>
      </c>
      <c r="G682" s="54">
        <f>CMG!E675</f>
        <v>106.695728184285</v>
      </c>
      <c r="H682" s="20">
        <f t="shared" si="72"/>
        <v>48758.800514323091</v>
      </c>
    </row>
    <row r="683" spans="1:8" x14ac:dyDescent="0.2">
      <c r="A683" s="44">
        <f t="shared" si="73"/>
        <v>44802</v>
      </c>
      <c r="B683" s="4">
        <f t="shared" si="74"/>
        <v>2</v>
      </c>
      <c r="C683" s="4">
        <f t="shared" si="70"/>
        <v>2022</v>
      </c>
      <c r="D683" s="4">
        <f t="shared" si="71"/>
        <v>8</v>
      </c>
      <c r="E683" s="45">
        <v>674</v>
      </c>
      <c r="F683" s="54">
        <v>456.98924731182137</v>
      </c>
      <c r="G683" s="54">
        <f>CMG!E676</f>
        <v>105.98309096270199</v>
      </c>
      <c r="H683" s="20">
        <f t="shared" si="72"/>
        <v>48433.132966825484</v>
      </c>
    </row>
    <row r="684" spans="1:8" x14ac:dyDescent="0.2">
      <c r="A684" s="44">
        <f t="shared" si="73"/>
        <v>44802</v>
      </c>
      <c r="B684" s="4">
        <f t="shared" si="74"/>
        <v>3</v>
      </c>
      <c r="C684" s="4">
        <f t="shared" si="70"/>
        <v>2022</v>
      </c>
      <c r="D684" s="4">
        <f t="shared" si="71"/>
        <v>8</v>
      </c>
      <c r="E684" s="45">
        <v>675</v>
      </c>
      <c r="F684" s="54">
        <v>456.98924731182137</v>
      </c>
      <c r="G684" s="54">
        <f>CMG!E677</f>
        <v>103.743499388391</v>
      </c>
      <c r="H684" s="20">
        <f t="shared" si="72"/>
        <v>47409.663698995202</v>
      </c>
    </row>
    <row r="685" spans="1:8" x14ac:dyDescent="0.2">
      <c r="A685" s="44">
        <f t="shared" si="73"/>
        <v>44802</v>
      </c>
      <c r="B685" s="4">
        <f t="shared" si="74"/>
        <v>4</v>
      </c>
      <c r="C685" s="4">
        <f t="shared" si="70"/>
        <v>2022</v>
      </c>
      <c r="D685" s="4">
        <f t="shared" si="71"/>
        <v>8</v>
      </c>
      <c r="E685" s="45">
        <v>676</v>
      </c>
      <c r="F685" s="54">
        <v>456.98924731182137</v>
      </c>
      <c r="G685" s="54">
        <f>CMG!E678</f>
        <v>103.209172376374</v>
      </c>
      <c r="H685" s="20">
        <f t="shared" si="72"/>
        <v>47165.481999955184</v>
      </c>
    </row>
    <row r="686" spans="1:8" x14ac:dyDescent="0.2">
      <c r="A686" s="44">
        <f t="shared" si="73"/>
        <v>44802</v>
      </c>
      <c r="B686" s="4">
        <f t="shared" si="74"/>
        <v>5</v>
      </c>
      <c r="C686" s="4">
        <f t="shared" si="70"/>
        <v>2022</v>
      </c>
      <c r="D686" s="4">
        <f t="shared" si="71"/>
        <v>8</v>
      </c>
      <c r="E686" s="45">
        <v>677</v>
      </c>
      <c r="F686" s="54">
        <v>456.98924731182137</v>
      </c>
      <c r="G686" s="54">
        <f>CMG!E679</f>
        <v>105.21227820307099</v>
      </c>
      <c r="H686" s="20">
        <f t="shared" si="72"/>
        <v>48080.879823983363</v>
      </c>
    </row>
    <row r="687" spans="1:8" x14ac:dyDescent="0.2">
      <c r="A687" s="44">
        <f t="shared" si="73"/>
        <v>44802</v>
      </c>
      <c r="B687" s="4">
        <f t="shared" si="74"/>
        <v>6</v>
      </c>
      <c r="C687" s="4">
        <f t="shared" si="70"/>
        <v>2022</v>
      </c>
      <c r="D687" s="4">
        <f t="shared" si="71"/>
        <v>8</v>
      </c>
      <c r="E687" s="45">
        <v>678</v>
      </c>
      <c r="F687" s="54">
        <v>456.98924731182137</v>
      </c>
      <c r="G687" s="54">
        <f>CMG!E680</f>
        <v>104.965235373459</v>
      </c>
      <c r="H687" s="20">
        <f t="shared" si="72"/>
        <v>47967.983907225193</v>
      </c>
    </row>
    <row r="688" spans="1:8" x14ac:dyDescent="0.2">
      <c r="A688" s="44">
        <f t="shared" si="73"/>
        <v>44802</v>
      </c>
      <c r="B688" s="4">
        <f t="shared" si="74"/>
        <v>7</v>
      </c>
      <c r="C688" s="4">
        <f t="shared" si="70"/>
        <v>2022</v>
      </c>
      <c r="D688" s="4">
        <f t="shared" si="71"/>
        <v>8</v>
      </c>
      <c r="E688" s="45">
        <v>679</v>
      </c>
      <c r="F688" s="54">
        <v>456.98924731182137</v>
      </c>
      <c r="G688" s="54">
        <f>CMG!E681</f>
        <v>109.793576810007</v>
      </c>
      <c r="H688" s="20">
        <f t="shared" si="72"/>
        <v>50174.484026077742</v>
      </c>
    </row>
    <row r="689" spans="1:8" x14ac:dyDescent="0.2">
      <c r="A689" s="44">
        <f t="shared" si="73"/>
        <v>44802</v>
      </c>
      <c r="B689" s="4">
        <f t="shared" si="74"/>
        <v>8</v>
      </c>
      <c r="C689" s="4">
        <f t="shared" si="70"/>
        <v>2022</v>
      </c>
      <c r="D689" s="4">
        <f t="shared" si="71"/>
        <v>8</v>
      </c>
      <c r="E689" s="45">
        <v>680</v>
      </c>
      <c r="F689" s="54">
        <v>456.98924731182137</v>
      </c>
      <c r="G689" s="54">
        <f>CMG!E682</f>
        <v>119.39607585784201</v>
      </c>
      <c r="H689" s="20">
        <f t="shared" si="72"/>
        <v>54562.722838260343</v>
      </c>
    </row>
    <row r="690" spans="1:8" x14ac:dyDescent="0.2">
      <c r="A690" s="44">
        <f t="shared" si="73"/>
        <v>44802</v>
      </c>
      <c r="B690" s="4">
        <f t="shared" si="74"/>
        <v>9</v>
      </c>
      <c r="C690" s="4">
        <f t="shared" si="70"/>
        <v>2022</v>
      </c>
      <c r="D690" s="4">
        <f t="shared" si="71"/>
        <v>8</v>
      </c>
      <c r="E690" s="45">
        <v>681</v>
      </c>
      <c r="F690" s="54">
        <v>456.98924731182137</v>
      </c>
      <c r="G690" s="54">
        <f>CMG!E683</f>
        <v>121.098349535418</v>
      </c>
      <c r="H690" s="20">
        <f t="shared" si="72"/>
        <v>55340.643604894525</v>
      </c>
    </row>
    <row r="691" spans="1:8" x14ac:dyDescent="0.2">
      <c r="A691" s="44">
        <f t="shared" si="73"/>
        <v>44802</v>
      </c>
      <c r="B691" s="4">
        <f t="shared" si="74"/>
        <v>10</v>
      </c>
      <c r="C691" s="4">
        <f t="shared" si="70"/>
        <v>2022</v>
      </c>
      <c r="D691" s="4">
        <f t="shared" si="71"/>
        <v>8</v>
      </c>
      <c r="E691" s="45">
        <v>682</v>
      </c>
      <c r="F691" s="54">
        <v>456.98924731182137</v>
      </c>
      <c r="G691" s="54">
        <f>CMG!E684</f>
        <v>124.022850038226</v>
      </c>
      <c r="H691" s="20">
        <f t="shared" si="72"/>
        <v>56677.108888435796</v>
      </c>
    </row>
    <row r="692" spans="1:8" x14ac:dyDescent="0.2">
      <c r="A692" s="44">
        <f t="shared" si="73"/>
        <v>44802</v>
      </c>
      <c r="B692" s="4">
        <f t="shared" si="74"/>
        <v>11</v>
      </c>
      <c r="C692" s="4">
        <f t="shared" si="70"/>
        <v>2022</v>
      </c>
      <c r="D692" s="4">
        <f t="shared" si="71"/>
        <v>8</v>
      </c>
      <c r="E692" s="45">
        <v>683</v>
      </c>
      <c r="F692" s="54">
        <v>456.98924731182137</v>
      </c>
      <c r="G692" s="54">
        <f>CMG!E685</f>
        <v>124.937244752986</v>
      </c>
      <c r="H692" s="20">
        <f t="shared" si="72"/>
        <v>57094.977440879877</v>
      </c>
    </row>
    <row r="693" spans="1:8" x14ac:dyDescent="0.2">
      <c r="A693" s="44">
        <f t="shared" si="73"/>
        <v>44802</v>
      </c>
      <c r="B693" s="4">
        <f t="shared" si="74"/>
        <v>12</v>
      </c>
      <c r="C693" s="4">
        <f t="shared" si="70"/>
        <v>2022</v>
      </c>
      <c r="D693" s="4">
        <f t="shared" si="71"/>
        <v>8</v>
      </c>
      <c r="E693" s="45">
        <v>684</v>
      </c>
      <c r="F693" s="54">
        <v>456.98924731182137</v>
      </c>
      <c r="G693" s="54">
        <f>CMG!E686</f>
        <v>123.11877196159701</v>
      </c>
      <c r="H693" s="20">
        <f t="shared" si="72"/>
        <v>56263.954928685991</v>
      </c>
    </row>
    <row r="694" spans="1:8" x14ac:dyDescent="0.2">
      <c r="A694" s="44">
        <f t="shared" si="73"/>
        <v>44802</v>
      </c>
      <c r="B694" s="4">
        <f t="shared" si="74"/>
        <v>13</v>
      </c>
      <c r="C694" s="4">
        <f t="shared" si="70"/>
        <v>2022</v>
      </c>
      <c r="D694" s="4">
        <f t="shared" si="71"/>
        <v>8</v>
      </c>
      <c r="E694" s="45">
        <v>685</v>
      </c>
      <c r="F694" s="54">
        <v>456.98924731182137</v>
      </c>
      <c r="G694" s="54">
        <f>CMG!E687</f>
        <v>121.963460626884</v>
      </c>
      <c r="H694" s="20">
        <f t="shared" si="72"/>
        <v>55735.990071424683</v>
      </c>
    </row>
    <row r="695" spans="1:8" x14ac:dyDescent="0.2">
      <c r="A695" s="44">
        <f t="shared" si="73"/>
        <v>44802</v>
      </c>
      <c r="B695" s="4">
        <f t="shared" si="74"/>
        <v>14</v>
      </c>
      <c r="C695" s="4">
        <f t="shared" si="70"/>
        <v>2022</v>
      </c>
      <c r="D695" s="4">
        <f t="shared" si="71"/>
        <v>8</v>
      </c>
      <c r="E695" s="45">
        <v>686</v>
      </c>
      <c r="F695" s="54">
        <v>456.98924731182137</v>
      </c>
      <c r="G695" s="54">
        <f>CMG!E688</f>
        <v>108.028238795826</v>
      </c>
      <c r="H695" s="20">
        <f t="shared" si="72"/>
        <v>49367.743535726222</v>
      </c>
    </row>
    <row r="696" spans="1:8" x14ac:dyDescent="0.2">
      <c r="A696" s="44">
        <f t="shared" si="73"/>
        <v>44802</v>
      </c>
      <c r="B696" s="4">
        <f t="shared" si="74"/>
        <v>15</v>
      </c>
      <c r="C696" s="4">
        <f t="shared" si="70"/>
        <v>2022</v>
      </c>
      <c r="D696" s="4">
        <f t="shared" si="71"/>
        <v>8</v>
      </c>
      <c r="E696" s="45">
        <v>687</v>
      </c>
      <c r="F696" s="54">
        <v>456.98924731182137</v>
      </c>
      <c r="G696" s="54">
        <f>CMG!E689</f>
        <v>104.515763740442</v>
      </c>
      <c r="H696" s="20">
        <f t="shared" si="72"/>
        <v>47762.580203964739</v>
      </c>
    </row>
    <row r="697" spans="1:8" x14ac:dyDescent="0.2">
      <c r="A697" s="44">
        <f t="shared" si="73"/>
        <v>44802</v>
      </c>
      <c r="B697" s="4">
        <f t="shared" si="74"/>
        <v>16</v>
      </c>
      <c r="C697" s="4">
        <f t="shared" si="70"/>
        <v>2022</v>
      </c>
      <c r="D697" s="4">
        <f t="shared" si="71"/>
        <v>8</v>
      </c>
      <c r="E697" s="45">
        <v>688</v>
      </c>
      <c r="F697" s="54">
        <v>456.98924731182137</v>
      </c>
      <c r="G697" s="54">
        <f>CMG!E690</f>
        <v>104.121846413429</v>
      </c>
      <c r="H697" s="20">
        <f t="shared" si="72"/>
        <v>47582.564221189983</v>
      </c>
    </row>
    <row r="698" spans="1:8" x14ac:dyDescent="0.2">
      <c r="A698" s="44">
        <f t="shared" si="73"/>
        <v>44802</v>
      </c>
      <c r="B698" s="4">
        <f t="shared" si="74"/>
        <v>17</v>
      </c>
      <c r="C698" s="4">
        <f t="shared" si="70"/>
        <v>2022</v>
      </c>
      <c r="D698" s="4">
        <f t="shared" si="71"/>
        <v>8</v>
      </c>
      <c r="E698" s="45">
        <v>689</v>
      </c>
      <c r="F698" s="54">
        <v>456.98924731182137</v>
      </c>
      <c r="G698" s="54">
        <f>CMG!E691</f>
        <v>110.298853365163</v>
      </c>
      <c r="H698" s="20">
        <f t="shared" si="72"/>
        <v>50405.389978702791</v>
      </c>
    </row>
    <row r="699" spans="1:8" x14ac:dyDescent="0.2">
      <c r="A699" s="44">
        <f t="shared" si="73"/>
        <v>44802</v>
      </c>
      <c r="B699" s="4">
        <f t="shared" si="74"/>
        <v>18</v>
      </c>
      <c r="C699" s="4">
        <f t="shared" si="70"/>
        <v>2022</v>
      </c>
      <c r="D699" s="4">
        <f t="shared" si="71"/>
        <v>8</v>
      </c>
      <c r="E699" s="45">
        <v>690</v>
      </c>
      <c r="F699" s="54">
        <v>456.98924731182137</v>
      </c>
      <c r="G699" s="54">
        <f>CMG!E692</f>
        <v>116.362106211864</v>
      </c>
      <c r="H699" s="20">
        <f t="shared" si="72"/>
        <v>53176.231333377946</v>
      </c>
    </row>
    <row r="700" spans="1:8" x14ac:dyDescent="0.2">
      <c r="A700" s="44">
        <f t="shared" si="73"/>
        <v>44802</v>
      </c>
      <c r="B700" s="4">
        <f t="shared" si="74"/>
        <v>19</v>
      </c>
      <c r="C700" s="4">
        <f t="shared" si="70"/>
        <v>2022</v>
      </c>
      <c r="D700" s="4">
        <f t="shared" si="71"/>
        <v>8</v>
      </c>
      <c r="E700" s="45">
        <v>691</v>
      </c>
      <c r="F700" s="54">
        <v>456.98924731182137</v>
      </c>
      <c r="G700" s="54">
        <f>CMG!E693</f>
        <v>139.23485275332399</v>
      </c>
      <c r="H700" s="20">
        <f t="shared" si="72"/>
        <v>63628.830559313814</v>
      </c>
    </row>
    <row r="701" spans="1:8" x14ac:dyDescent="0.2">
      <c r="A701" s="44">
        <f t="shared" si="73"/>
        <v>44802</v>
      </c>
      <c r="B701" s="4">
        <f t="shared" si="74"/>
        <v>20</v>
      </c>
      <c r="C701" s="4">
        <f t="shared" si="70"/>
        <v>2022</v>
      </c>
      <c r="D701" s="4">
        <f t="shared" si="71"/>
        <v>8</v>
      </c>
      <c r="E701" s="45">
        <v>692</v>
      </c>
      <c r="F701" s="54">
        <v>456.98924731182137</v>
      </c>
      <c r="G701" s="54">
        <f>CMG!E694</f>
        <v>160.32988496258901</v>
      </c>
      <c r="H701" s="20">
        <f t="shared" si="72"/>
        <v>73269.033450644463</v>
      </c>
    </row>
    <row r="702" spans="1:8" x14ac:dyDescent="0.2">
      <c r="A702" s="44">
        <f t="shared" si="73"/>
        <v>44802</v>
      </c>
      <c r="B702" s="4">
        <f t="shared" si="74"/>
        <v>21</v>
      </c>
      <c r="C702" s="4">
        <f t="shared" si="70"/>
        <v>2022</v>
      </c>
      <c r="D702" s="4">
        <f t="shared" si="71"/>
        <v>8</v>
      </c>
      <c r="E702" s="45">
        <v>693</v>
      </c>
      <c r="F702" s="54">
        <v>456.98924731182137</v>
      </c>
      <c r="G702" s="54">
        <f>CMG!E695</f>
        <v>160.06979563572699</v>
      </c>
      <c r="H702" s="20">
        <f t="shared" si="72"/>
        <v>73150.175424927947</v>
      </c>
    </row>
    <row r="703" spans="1:8" x14ac:dyDescent="0.2">
      <c r="A703" s="44">
        <f t="shared" si="73"/>
        <v>44802</v>
      </c>
      <c r="B703" s="4">
        <f t="shared" si="74"/>
        <v>22</v>
      </c>
      <c r="C703" s="4">
        <f t="shared" si="70"/>
        <v>2022</v>
      </c>
      <c r="D703" s="4">
        <f t="shared" si="71"/>
        <v>8</v>
      </c>
      <c r="E703" s="45">
        <v>694</v>
      </c>
      <c r="F703" s="54">
        <v>456.98924731182137</v>
      </c>
      <c r="G703" s="54">
        <f>CMG!E696</f>
        <v>158.432657529664</v>
      </c>
      <c r="H703" s="20">
        <f t="shared" si="72"/>
        <v>72402.020914092718</v>
      </c>
    </row>
    <row r="704" spans="1:8" x14ac:dyDescent="0.2">
      <c r="A704" s="44">
        <f t="shared" si="73"/>
        <v>44802</v>
      </c>
      <c r="B704" s="4">
        <f t="shared" si="74"/>
        <v>23</v>
      </c>
      <c r="C704" s="4">
        <f t="shared" si="70"/>
        <v>2022</v>
      </c>
      <c r="D704" s="4">
        <f t="shared" si="71"/>
        <v>8</v>
      </c>
      <c r="E704" s="45">
        <v>695</v>
      </c>
      <c r="F704" s="54">
        <v>456.98924731182137</v>
      </c>
      <c r="G704" s="54">
        <f>CMG!E697</f>
        <v>159.30528774430701</v>
      </c>
      <c r="H704" s="20">
        <f t="shared" si="72"/>
        <v>72800.803539063985</v>
      </c>
    </row>
    <row r="705" spans="1:8" x14ac:dyDescent="0.2">
      <c r="A705" s="44">
        <f t="shared" si="73"/>
        <v>44802</v>
      </c>
      <c r="B705" s="4">
        <f t="shared" si="74"/>
        <v>24</v>
      </c>
      <c r="C705" s="4">
        <f t="shared" si="70"/>
        <v>2022</v>
      </c>
      <c r="D705" s="4">
        <f t="shared" si="71"/>
        <v>8</v>
      </c>
      <c r="E705" s="45">
        <v>696</v>
      </c>
      <c r="F705" s="54">
        <v>456.98924731182137</v>
      </c>
      <c r="G705" s="54">
        <f>CMG!E698</f>
        <v>126.38003522763</v>
      </c>
      <c r="H705" s="20">
        <f t="shared" si="72"/>
        <v>57754.317173916104</v>
      </c>
    </row>
    <row r="706" spans="1:8" x14ac:dyDescent="0.2">
      <c r="A706" s="44">
        <f t="shared" si="73"/>
        <v>44803</v>
      </c>
      <c r="B706" s="4">
        <f t="shared" si="74"/>
        <v>1</v>
      </c>
      <c r="C706" s="4">
        <f t="shared" si="70"/>
        <v>2022</v>
      </c>
      <c r="D706" s="4">
        <f t="shared" si="71"/>
        <v>8</v>
      </c>
      <c r="E706" s="45">
        <v>697</v>
      </c>
      <c r="F706" s="54">
        <v>456.98924731182137</v>
      </c>
      <c r="G706" s="54">
        <f>CMG!E699</f>
        <v>110.97407614709</v>
      </c>
      <c r="H706" s="20">
        <f t="shared" si="72"/>
        <v>50713.959529583408</v>
      </c>
    </row>
    <row r="707" spans="1:8" x14ac:dyDescent="0.2">
      <c r="A707" s="44">
        <f t="shared" si="73"/>
        <v>44803</v>
      </c>
      <c r="B707" s="4">
        <f t="shared" si="74"/>
        <v>2</v>
      </c>
      <c r="C707" s="4">
        <f t="shared" si="70"/>
        <v>2022</v>
      </c>
      <c r="D707" s="4">
        <f t="shared" si="71"/>
        <v>8</v>
      </c>
      <c r="E707" s="45">
        <v>698</v>
      </c>
      <c r="F707" s="54">
        <v>456.98924731182137</v>
      </c>
      <c r="G707" s="54">
        <f>CMG!E700</f>
        <v>110.01398116933399</v>
      </c>
      <c r="H707" s="20">
        <f t="shared" si="72"/>
        <v>50275.206448350829</v>
      </c>
    </row>
    <row r="708" spans="1:8" x14ac:dyDescent="0.2">
      <c r="A708" s="44">
        <f t="shared" si="73"/>
        <v>44803</v>
      </c>
      <c r="B708" s="4">
        <f t="shared" si="74"/>
        <v>3</v>
      </c>
      <c r="C708" s="4">
        <f t="shared" si="70"/>
        <v>2022</v>
      </c>
      <c r="D708" s="4">
        <f t="shared" si="71"/>
        <v>8</v>
      </c>
      <c r="E708" s="45">
        <v>699</v>
      </c>
      <c r="F708" s="54">
        <v>456.98924731182137</v>
      </c>
      <c r="G708" s="54">
        <f>CMG!E701</f>
        <v>107.7132415539815</v>
      </c>
      <c r="H708" s="20">
        <f t="shared" si="72"/>
        <v>49223.793183270405</v>
      </c>
    </row>
    <row r="709" spans="1:8" x14ac:dyDescent="0.2">
      <c r="A709" s="44">
        <f t="shared" si="73"/>
        <v>44803</v>
      </c>
      <c r="B709" s="4">
        <f t="shared" si="74"/>
        <v>4</v>
      </c>
      <c r="C709" s="4">
        <f t="shared" si="70"/>
        <v>2022</v>
      </c>
      <c r="D709" s="4">
        <f t="shared" si="71"/>
        <v>8</v>
      </c>
      <c r="E709" s="45">
        <v>700</v>
      </c>
      <c r="F709" s="54">
        <v>456.98924731182137</v>
      </c>
      <c r="G709" s="54">
        <f>CMG!E702</f>
        <v>107.03945767278151</v>
      </c>
      <c r="H709" s="20">
        <f t="shared" si="72"/>
        <v>48915.881194549984</v>
      </c>
    </row>
    <row r="710" spans="1:8" x14ac:dyDescent="0.2">
      <c r="A710" s="44">
        <f t="shared" si="73"/>
        <v>44803</v>
      </c>
      <c r="B710" s="4">
        <f t="shared" si="74"/>
        <v>5</v>
      </c>
      <c r="C710" s="4">
        <f t="shared" si="70"/>
        <v>2022</v>
      </c>
      <c r="D710" s="4">
        <f t="shared" si="71"/>
        <v>8</v>
      </c>
      <c r="E710" s="45">
        <v>701</v>
      </c>
      <c r="F710" s="54">
        <v>456.98924731182137</v>
      </c>
      <c r="G710" s="54">
        <f>CMG!E703</f>
        <v>107.43945434803649</v>
      </c>
      <c r="H710" s="20">
        <f t="shared" si="72"/>
        <v>49098.675374101993</v>
      </c>
    </row>
    <row r="711" spans="1:8" x14ac:dyDescent="0.2">
      <c r="A711" s="44">
        <f t="shared" si="73"/>
        <v>44803</v>
      </c>
      <c r="B711" s="4">
        <f t="shared" si="74"/>
        <v>6</v>
      </c>
      <c r="C711" s="4">
        <f t="shared" si="70"/>
        <v>2022</v>
      </c>
      <c r="D711" s="4">
        <f t="shared" si="71"/>
        <v>8</v>
      </c>
      <c r="E711" s="45">
        <v>702</v>
      </c>
      <c r="F711" s="54">
        <v>456.98924731182137</v>
      </c>
      <c r="G711" s="54">
        <f>CMG!E704</f>
        <v>106.022088626524</v>
      </c>
      <c r="H711" s="20">
        <f t="shared" si="72"/>
        <v>48450.954479862419</v>
      </c>
    </row>
    <row r="712" spans="1:8" x14ac:dyDescent="0.2">
      <c r="A712" s="44">
        <f t="shared" si="73"/>
        <v>44803</v>
      </c>
      <c r="B712" s="4">
        <f t="shared" si="74"/>
        <v>7</v>
      </c>
      <c r="C712" s="4">
        <f t="shared" si="70"/>
        <v>2022</v>
      </c>
      <c r="D712" s="4">
        <f t="shared" si="71"/>
        <v>8</v>
      </c>
      <c r="E712" s="45">
        <v>703</v>
      </c>
      <c r="F712" s="54">
        <v>456.98924731182137</v>
      </c>
      <c r="G712" s="54">
        <f>CMG!E705</f>
        <v>108.96828518012501</v>
      </c>
      <c r="H712" s="20">
        <f t="shared" si="72"/>
        <v>49797.334625325224</v>
      </c>
    </row>
    <row r="713" spans="1:8" x14ac:dyDescent="0.2">
      <c r="A713" s="44">
        <f t="shared" si="73"/>
        <v>44803</v>
      </c>
      <c r="B713" s="4">
        <f t="shared" si="74"/>
        <v>8</v>
      </c>
      <c r="C713" s="4">
        <f t="shared" si="70"/>
        <v>2022</v>
      </c>
      <c r="D713" s="4">
        <f t="shared" si="71"/>
        <v>8</v>
      </c>
      <c r="E713" s="45">
        <v>704</v>
      </c>
      <c r="F713" s="54">
        <v>456.98924731182137</v>
      </c>
      <c r="G713" s="54">
        <f>CMG!E706</f>
        <v>110.45032320571951</v>
      </c>
      <c r="H713" s="20">
        <f t="shared" si="72"/>
        <v>50474.610067129157</v>
      </c>
    </row>
    <row r="714" spans="1:8" x14ac:dyDescent="0.2">
      <c r="A714" s="44">
        <f t="shared" si="73"/>
        <v>44803</v>
      </c>
      <c r="B714" s="4">
        <f t="shared" si="74"/>
        <v>9</v>
      </c>
      <c r="C714" s="4">
        <f t="shared" ref="C714:C753" si="75">YEAR(A714)</f>
        <v>2022</v>
      </c>
      <c r="D714" s="4">
        <f t="shared" ref="D714:D753" si="76">MONTH(A714)</f>
        <v>8</v>
      </c>
      <c r="E714" s="45">
        <v>705</v>
      </c>
      <c r="F714" s="54">
        <v>456.98924731182137</v>
      </c>
      <c r="G714" s="54">
        <f>CMG!E707</f>
        <v>108.36347944788565</v>
      </c>
      <c r="H714" s="20">
        <f t="shared" si="72"/>
        <v>49520.944908979291</v>
      </c>
    </row>
    <row r="715" spans="1:8" x14ac:dyDescent="0.2">
      <c r="A715" s="44">
        <f t="shared" si="73"/>
        <v>44803</v>
      </c>
      <c r="B715" s="4">
        <f t="shared" si="74"/>
        <v>10</v>
      </c>
      <c r="C715" s="4">
        <f t="shared" si="75"/>
        <v>2022</v>
      </c>
      <c r="D715" s="4">
        <f t="shared" si="76"/>
        <v>8</v>
      </c>
      <c r="E715" s="45">
        <v>706</v>
      </c>
      <c r="F715" s="54">
        <v>456.98924731182137</v>
      </c>
      <c r="G715" s="54">
        <f>CMG!E708</f>
        <v>110.96188425292655</v>
      </c>
      <c r="H715" s="20">
        <f t="shared" ref="H715:H753" si="77">F715*G715</f>
        <v>50708.38796504635</v>
      </c>
    </row>
    <row r="716" spans="1:8" x14ac:dyDescent="0.2">
      <c r="A716" s="44">
        <f t="shared" ref="A716:A753" si="78">IF(B715=24,A715+1,A715)</f>
        <v>44803</v>
      </c>
      <c r="B716" s="4">
        <f t="shared" ref="B716:B753" si="79">IF(B715=24,1,B715+1)</f>
        <v>11</v>
      </c>
      <c r="C716" s="4">
        <f t="shared" si="75"/>
        <v>2022</v>
      </c>
      <c r="D716" s="4">
        <f t="shared" si="76"/>
        <v>8</v>
      </c>
      <c r="E716" s="45">
        <v>707</v>
      </c>
      <c r="F716" s="54">
        <v>456.98924731182137</v>
      </c>
      <c r="G716" s="54">
        <f>CMG!E709</f>
        <v>112.9184827997815</v>
      </c>
      <c r="H716" s="20">
        <f t="shared" si="77"/>
        <v>51602.532462264993</v>
      </c>
    </row>
    <row r="717" spans="1:8" x14ac:dyDescent="0.2">
      <c r="A717" s="44">
        <f t="shared" si="78"/>
        <v>44803</v>
      </c>
      <c r="B717" s="4">
        <f t="shared" si="79"/>
        <v>12</v>
      </c>
      <c r="C717" s="4">
        <f t="shared" si="75"/>
        <v>2022</v>
      </c>
      <c r="D717" s="4">
        <f t="shared" si="76"/>
        <v>8</v>
      </c>
      <c r="E717" s="45">
        <v>708</v>
      </c>
      <c r="F717" s="54">
        <v>456.98924731182137</v>
      </c>
      <c r="G717" s="54">
        <f>CMG!E710</f>
        <v>114.7101745857635</v>
      </c>
      <c r="H717" s="20">
        <f t="shared" si="77"/>
        <v>52421.316342955681</v>
      </c>
    </row>
    <row r="718" spans="1:8" x14ac:dyDescent="0.2">
      <c r="A718" s="44">
        <f t="shared" si="78"/>
        <v>44803</v>
      </c>
      <c r="B718" s="4">
        <f t="shared" si="79"/>
        <v>13</v>
      </c>
      <c r="C718" s="4">
        <f t="shared" si="75"/>
        <v>2022</v>
      </c>
      <c r="D718" s="4">
        <f t="shared" si="76"/>
        <v>8</v>
      </c>
      <c r="E718" s="45">
        <v>709</v>
      </c>
      <c r="F718" s="54">
        <v>456.98924731182137</v>
      </c>
      <c r="G718" s="54">
        <f>CMG!E711</f>
        <v>114.632862021012</v>
      </c>
      <c r="H718" s="20">
        <f t="shared" si="77"/>
        <v>52385.98533218215</v>
      </c>
    </row>
    <row r="719" spans="1:8" x14ac:dyDescent="0.2">
      <c r="A719" s="44">
        <f t="shared" si="78"/>
        <v>44803</v>
      </c>
      <c r="B719" s="4">
        <f t="shared" si="79"/>
        <v>14</v>
      </c>
      <c r="C719" s="4">
        <f t="shared" si="75"/>
        <v>2022</v>
      </c>
      <c r="D719" s="4">
        <f t="shared" si="76"/>
        <v>8</v>
      </c>
      <c r="E719" s="45">
        <v>710</v>
      </c>
      <c r="F719" s="54">
        <v>456.98924731182137</v>
      </c>
      <c r="G719" s="54">
        <f>CMG!E712</f>
        <v>107.7475574319825</v>
      </c>
      <c r="H719" s="20">
        <f t="shared" si="77"/>
        <v>49239.475170528931</v>
      </c>
    </row>
    <row r="720" spans="1:8" x14ac:dyDescent="0.2">
      <c r="A720" s="44">
        <f t="shared" si="78"/>
        <v>44803</v>
      </c>
      <c r="B720" s="4">
        <f t="shared" si="79"/>
        <v>15</v>
      </c>
      <c r="C720" s="4">
        <f t="shared" si="75"/>
        <v>2022</v>
      </c>
      <c r="D720" s="4">
        <f t="shared" si="76"/>
        <v>8</v>
      </c>
      <c r="E720" s="45">
        <v>711</v>
      </c>
      <c r="F720" s="54">
        <v>456.98924731182137</v>
      </c>
      <c r="G720" s="54">
        <f>CMG!E713</f>
        <v>106.21474366129399</v>
      </c>
      <c r="H720" s="20">
        <f t="shared" si="77"/>
        <v>48538.995759192796</v>
      </c>
    </row>
    <row r="721" spans="1:8" x14ac:dyDescent="0.2">
      <c r="A721" s="44">
        <f t="shared" si="78"/>
        <v>44803</v>
      </c>
      <c r="B721" s="4">
        <f t="shared" si="79"/>
        <v>16</v>
      </c>
      <c r="C721" s="4">
        <f t="shared" si="75"/>
        <v>2022</v>
      </c>
      <c r="D721" s="4">
        <f t="shared" si="76"/>
        <v>8</v>
      </c>
      <c r="E721" s="45">
        <v>712</v>
      </c>
      <c r="F721" s="54">
        <v>456.98924731182137</v>
      </c>
      <c r="G721" s="54">
        <f>CMG!E714</f>
        <v>103.17283018738</v>
      </c>
      <c r="H721" s="20">
        <f t="shared" si="77"/>
        <v>47148.874010361149</v>
      </c>
    </row>
    <row r="722" spans="1:8" x14ac:dyDescent="0.2">
      <c r="A722" s="44">
        <f t="shared" si="78"/>
        <v>44803</v>
      </c>
      <c r="B722" s="4">
        <f t="shared" si="79"/>
        <v>17</v>
      </c>
      <c r="C722" s="4">
        <f t="shared" si="75"/>
        <v>2022</v>
      </c>
      <c r="D722" s="4">
        <f t="shared" si="76"/>
        <v>8</v>
      </c>
      <c r="E722" s="45">
        <v>713</v>
      </c>
      <c r="F722" s="54">
        <v>456.98924731182137</v>
      </c>
      <c r="G722" s="54">
        <f>CMG!E715</f>
        <v>109.3382077709025</v>
      </c>
      <c r="H722" s="20">
        <f t="shared" si="77"/>
        <v>49966.385271648272</v>
      </c>
    </row>
    <row r="723" spans="1:8" x14ac:dyDescent="0.2">
      <c r="A723" s="44">
        <f t="shared" si="78"/>
        <v>44803</v>
      </c>
      <c r="B723" s="4">
        <f t="shared" si="79"/>
        <v>18</v>
      </c>
      <c r="C723" s="4">
        <f t="shared" si="75"/>
        <v>2022</v>
      </c>
      <c r="D723" s="4">
        <f t="shared" si="76"/>
        <v>8</v>
      </c>
      <c r="E723" s="45">
        <v>714</v>
      </c>
      <c r="F723" s="54">
        <v>456.98924731182137</v>
      </c>
      <c r="G723" s="54">
        <f>CMG!E716</f>
        <v>112.002303406679</v>
      </c>
      <c r="H723" s="20">
        <f t="shared" si="77"/>
        <v>51183.848331008485</v>
      </c>
    </row>
    <row r="724" spans="1:8" x14ac:dyDescent="0.2">
      <c r="A724" s="44">
        <f t="shared" si="78"/>
        <v>44803</v>
      </c>
      <c r="B724" s="4">
        <f t="shared" si="79"/>
        <v>19</v>
      </c>
      <c r="C724" s="4">
        <f t="shared" si="75"/>
        <v>2022</v>
      </c>
      <c r="D724" s="4">
        <f t="shared" si="76"/>
        <v>8</v>
      </c>
      <c r="E724" s="45">
        <v>715</v>
      </c>
      <c r="F724" s="54">
        <v>456.98924731182137</v>
      </c>
      <c r="G724" s="54">
        <f>CMG!E717</f>
        <v>136.981580239202</v>
      </c>
      <c r="H724" s="20">
        <f t="shared" si="77"/>
        <v>62599.109249096786</v>
      </c>
    </row>
    <row r="725" spans="1:8" x14ac:dyDescent="0.2">
      <c r="A725" s="44">
        <f t="shared" si="78"/>
        <v>44803</v>
      </c>
      <c r="B725" s="4">
        <f t="shared" si="79"/>
        <v>20</v>
      </c>
      <c r="C725" s="4">
        <f t="shared" si="75"/>
        <v>2022</v>
      </c>
      <c r="D725" s="4">
        <f t="shared" si="76"/>
        <v>8</v>
      </c>
      <c r="E725" s="45">
        <v>716</v>
      </c>
      <c r="F725" s="54">
        <v>456.98924731182137</v>
      </c>
      <c r="G725" s="54">
        <f>CMG!E718</f>
        <v>147.92409128150001</v>
      </c>
      <c r="H725" s="20">
        <f t="shared" si="77"/>
        <v>67599.719134017854</v>
      </c>
    </row>
    <row r="726" spans="1:8" x14ac:dyDescent="0.2">
      <c r="A726" s="44">
        <f t="shared" si="78"/>
        <v>44803</v>
      </c>
      <c r="B726" s="4">
        <f t="shared" si="79"/>
        <v>21</v>
      </c>
      <c r="C726" s="4">
        <f t="shared" si="75"/>
        <v>2022</v>
      </c>
      <c r="D726" s="4">
        <f t="shared" si="76"/>
        <v>8</v>
      </c>
      <c r="E726" s="45">
        <v>717</v>
      </c>
      <c r="F726" s="54">
        <v>456.98924731182137</v>
      </c>
      <c r="G726" s="54">
        <f>CMG!E719</f>
        <v>151.62490579419699</v>
      </c>
      <c r="H726" s="20">
        <f t="shared" si="77"/>
        <v>69290.951572615901</v>
      </c>
    </row>
    <row r="727" spans="1:8" x14ac:dyDescent="0.2">
      <c r="A727" s="44">
        <f t="shared" si="78"/>
        <v>44803</v>
      </c>
      <c r="B727" s="4">
        <f t="shared" si="79"/>
        <v>22</v>
      </c>
      <c r="C727" s="4">
        <f t="shared" si="75"/>
        <v>2022</v>
      </c>
      <c r="D727" s="4">
        <f t="shared" si="76"/>
        <v>8</v>
      </c>
      <c r="E727" s="45">
        <v>718</v>
      </c>
      <c r="F727" s="54">
        <v>456.98924731182137</v>
      </c>
      <c r="G727" s="54">
        <f>CMG!E720</f>
        <v>150.49182486787902</v>
      </c>
      <c r="H727" s="20">
        <f t="shared" si="77"/>
        <v>68773.145772954478</v>
      </c>
    </row>
    <row r="728" spans="1:8" x14ac:dyDescent="0.2">
      <c r="A728" s="44">
        <f t="shared" si="78"/>
        <v>44803</v>
      </c>
      <c r="B728" s="4">
        <f t="shared" si="79"/>
        <v>23</v>
      </c>
      <c r="C728" s="4">
        <f t="shared" si="75"/>
        <v>2022</v>
      </c>
      <c r="D728" s="4">
        <f t="shared" si="76"/>
        <v>8</v>
      </c>
      <c r="E728" s="45">
        <v>719</v>
      </c>
      <c r="F728" s="54">
        <v>456.98924731182137</v>
      </c>
      <c r="G728" s="54">
        <f>CMG!E721</f>
        <v>143.1746828638685</v>
      </c>
      <c r="H728" s="20">
        <f t="shared" si="77"/>
        <v>65429.290556067994</v>
      </c>
    </row>
    <row r="729" spans="1:8" x14ac:dyDescent="0.2">
      <c r="A729" s="44">
        <f t="shared" si="78"/>
        <v>44803</v>
      </c>
      <c r="B729" s="4">
        <f t="shared" si="79"/>
        <v>24</v>
      </c>
      <c r="C729" s="4">
        <f t="shared" si="75"/>
        <v>2022</v>
      </c>
      <c r="D729" s="4">
        <f t="shared" si="76"/>
        <v>8</v>
      </c>
      <c r="E729" s="45">
        <v>720</v>
      </c>
      <c r="F729" s="54">
        <v>456.98924731182137</v>
      </c>
      <c r="G729" s="54">
        <f>CMG!E722</f>
        <v>123.1157272958325</v>
      </c>
      <c r="H729" s="20">
        <f t="shared" si="77"/>
        <v>56262.563549169958</v>
      </c>
    </row>
    <row r="730" spans="1:8" x14ac:dyDescent="0.2">
      <c r="A730" s="44">
        <f t="shared" si="78"/>
        <v>44804</v>
      </c>
      <c r="B730" s="4">
        <f t="shared" si="79"/>
        <v>1</v>
      </c>
      <c r="C730" s="4">
        <f t="shared" si="75"/>
        <v>2022</v>
      </c>
      <c r="D730" s="4">
        <f t="shared" si="76"/>
        <v>8</v>
      </c>
      <c r="E730" s="45">
        <v>721</v>
      </c>
      <c r="F730" s="54">
        <v>456.98924731182137</v>
      </c>
      <c r="G730" s="54">
        <f>CMG!E723</f>
        <v>108.83490216568751</v>
      </c>
      <c r="H730" s="20">
        <f t="shared" si="77"/>
        <v>49736.38002195325</v>
      </c>
    </row>
    <row r="731" spans="1:8" x14ac:dyDescent="0.2">
      <c r="A731" s="44">
        <f t="shared" si="78"/>
        <v>44804</v>
      </c>
      <c r="B731" s="4">
        <f t="shared" si="79"/>
        <v>2</v>
      </c>
      <c r="C731" s="4">
        <f t="shared" si="75"/>
        <v>2022</v>
      </c>
      <c r="D731" s="4">
        <f t="shared" si="76"/>
        <v>8</v>
      </c>
      <c r="E731" s="45">
        <v>722</v>
      </c>
      <c r="F731" s="54">
        <v>456.98924731182137</v>
      </c>
      <c r="G731" s="54">
        <f>CMG!E724</f>
        <v>107.99853606601799</v>
      </c>
      <c r="H731" s="20">
        <f t="shared" si="77"/>
        <v>49354.169707588153</v>
      </c>
    </row>
    <row r="732" spans="1:8" x14ac:dyDescent="0.2">
      <c r="A732" s="44">
        <f t="shared" si="78"/>
        <v>44804</v>
      </c>
      <c r="B732" s="4">
        <f t="shared" si="79"/>
        <v>3</v>
      </c>
      <c r="C732" s="4">
        <f t="shared" si="75"/>
        <v>2022</v>
      </c>
      <c r="D732" s="4">
        <f t="shared" si="76"/>
        <v>8</v>
      </c>
      <c r="E732" s="45">
        <v>723</v>
      </c>
      <c r="F732" s="54">
        <v>456.98924731182137</v>
      </c>
      <c r="G732" s="54">
        <f>CMG!E725</f>
        <v>105.72837047118625</v>
      </c>
      <c r="H732" s="20">
        <f t="shared" si="77"/>
        <v>48316.728441132807</v>
      </c>
    </row>
    <row r="733" spans="1:8" x14ac:dyDescent="0.2">
      <c r="A733" s="44">
        <f t="shared" si="78"/>
        <v>44804</v>
      </c>
      <c r="B733" s="4">
        <f t="shared" si="79"/>
        <v>4</v>
      </c>
      <c r="C733" s="4">
        <f t="shared" si="75"/>
        <v>2022</v>
      </c>
      <c r="D733" s="4">
        <f t="shared" si="76"/>
        <v>8</v>
      </c>
      <c r="E733" s="45">
        <v>724</v>
      </c>
      <c r="F733" s="54">
        <v>456.98924731182137</v>
      </c>
      <c r="G733" s="54">
        <f>CMG!E726</f>
        <v>105.12431502457775</v>
      </c>
      <c r="H733" s="20">
        <f t="shared" si="77"/>
        <v>48040.68159725258</v>
      </c>
    </row>
    <row r="734" spans="1:8" x14ac:dyDescent="0.2">
      <c r="A734" s="44">
        <f t="shared" si="78"/>
        <v>44804</v>
      </c>
      <c r="B734" s="4">
        <f t="shared" si="79"/>
        <v>5</v>
      </c>
      <c r="C734" s="4">
        <f t="shared" si="75"/>
        <v>2022</v>
      </c>
      <c r="D734" s="4">
        <f t="shared" si="76"/>
        <v>8</v>
      </c>
      <c r="E734" s="45">
        <v>725</v>
      </c>
      <c r="F734" s="54">
        <v>456.98924731182137</v>
      </c>
      <c r="G734" s="54">
        <f>CMG!E727</f>
        <v>106.32586627555375</v>
      </c>
      <c r="H734" s="20">
        <f t="shared" si="77"/>
        <v>48589.777599042682</v>
      </c>
    </row>
    <row r="735" spans="1:8" x14ac:dyDescent="0.2">
      <c r="A735" s="44">
        <f t="shared" si="78"/>
        <v>44804</v>
      </c>
      <c r="B735" s="4">
        <f t="shared" si="79"/>
        <v>6</v>
      </c>
      <c r="C735" s="4">
        <f t="shared" si="75"/>
        <v>2022</v>
      </c>
      <c r="D735" s="4">
        <f t="shared" si="76"/>
        <v>8</v>
      </c>
      <c r="E735" s="45">
        <v>726</v>
      </c>
      <c r="F735" s="54">
        <v>456.98924731182137</v>
      </c>
      <c r="G735" s="54">
        <f>CMG!E728</f>
        <v>105.4936619999915</v>
      </c>
      <c r="H735" s="20">
        <f t="shared" si="77"/>
        <v>48209.46919354381</v>
      </c>
    </row>
    <row r="736" spans="1:8" x14ac:dyDescent="0.2">
      <c r="A736" s="44">
        <f t="shared" si="78"/>
        <v>44804</v>
      </c>
      <c r="B736" s="4">
        <f t="shared" si="79"/>
        <v>7</v>
      </c>
      <c r="C736" s="4">
        <f t="shared" si="75"/>
        <v>2022</v>
      </c>
      <c r="D736" s="4">
        <f t="shared" si="76"/>
        <v>8</v>
      </c>
      <c r="E736" s="45">
        <v>727</v>
      </c>
      <c r="F736" s="54">
        <v>456.98924731182137</v>
      </c>
      <c r="G736" s="54">
        <f>CMG!E729</f>
        <v>109.380930995066</v>
      </c>
      <c r="H736" s="20">
        <f t="shared" si="77"/>
        <v>49985.909325701483</v>
      </c>
    </row>
    <row r="737" spans="1:8" x14ac:dyDescent="0.2">
      <c r="A737" s="44">
        <f t="shared" si="78"/>
        <v>44804</v>
      </c>
      <c r="B737" s="4">
        <f t="shared" si="79"/>
        <v>8</v>
      </c>
      <c r="C737" s="4">
        <f t="shared" si="75"/>
        <v>2022</v>
      </c>
      <c r="D737" s="4">
        <f t="shared" si="76"/>
        <v>8</v>
      </c>
      <c r="E737" s="45">
        <v>728</v>
      </c>
      <c r="F737" s="54">
        <v>456.98924731182137</v>
      </c>
      <c r="G737" s="54">
        <f>CMG!E730</f>
        <v>114.92319953178077</v>
      </c>
      <c r="H737" s="20">
        <f t="shared" si="77"/>
        <v>52518.666452694757</v>
      </c>
    </row>
    <row r="738" spans="1:8" x14ac:dyDescent="0.2">
      <c r="A738" s="44">
        <f t="shared" si="78"/>
        <v>44804</v>
      </c>
      <c r="B738" s="4">
        <f t="shared" si="79"/>
        <v>9</v>
      </c>
      <c r="C738" s="4">
        <f t="shared" si="75"/>
        <v>2022</v>
      </c>
      <c r="D738" s="4">
        <f t="shared" si="76"/>
        <v>8</v>
      </c>
      <c r="E738" s="45">
        <v>729</v>
      </c>
      <c r="F738" s="54">
        <v>456.98924731182137</v>
      </c>
      <c r="G738" s="54">
        <f>CMG!E731</f>
        <v>114.73091449165182</v>
      </c>
      <c r="H738" s="20">
        <f t="shared" si="77"/>
        <v>52430.794256936904</v>
      </c>
    </row>
    <row r="739" spans="1:8" x14ac:dyDescent="0.2">
      <c r="A739" s="44">
        <f t="shared" si="78"/>
        <v>44804</v>
      </c>
      <c r="B739" s="4">
        <f t="shared" si="79"/>
        <v>10</v>
      </c>
      <c r="C739" s="4">
        <f t="shared" si="75"/>
        <v>2022</v>
      </c>
      <c r="D739" s="4">
        <f t="shared" si="76"/>
        <v>8</v>
      </c>
      <c r="E739" s="45">
        <v>730</v>
      </c>
      <c r="F739" s="54">
        <v>456.98924731182137</v>
      </c>
      <c r="G739" s="54">
        <f>CMG!E732</f>
        <v>117.49236714557628</v>
      </c>
      <c r="H739" s="20">
        <f t="shared" si="77"/>
        <v>53692.748426741076</v>
      </c>
    </row>
    <row r="740" spans="1:8" x14ac:dyDescent="0.2">
      <c r="A740" s="44">
        <f t="shared" si="78"/>
        <v>44804</v>
      </c>
      <c r="B740" s="4">
        <f t="shared" si="79"/>
        <v>11</v>
      </c>
      <c r="C740" s="4">
        <f t="shared" si="75"/>
        <v>2022</v>
      </c>
      <c r="D740" s="4">
        <f t="shared" si="76"/>
        <v>8</v>
      </c>
      <c r="E740" s="45">
        <v>731</v>
      </c>
      <c r="F740" s="54">
        <v>456.98924731182137</v>
      </c>
      <c r="G740" s="54">
        <f>CMG!E733</f>
        <v>118.92786377638376</v>
      </c>
      <c r="H740" s="20">
        <f t="shared" si="77"/>
        <v>54348.754951572439</v>
      </c>
    </row>
    <row r="741" spans="1:8" x14ac:dyDescent="0.2">
      <c r="A741" s="44">
        <f t="shared" si="78"/>
        <v>44804</v>
      </c>
      <c r="B741" s="4">
        <f t="shared" si="79"/>
        <v>12</v>
      </c>
      <c r="C741" s="4">
        <f t="shared" si="75"/>
        <v>2022</v>
      </c>
      <c r="D741" s="4">
        <f t="shared" si="76"/>
        <v>8</v>
      </c>
      <c r="E741" s="45">
        <v>732</v>
      </c>
      <c r="F741" s="54">
        <v>456.98924731182137</v>
      </c>
      <c r="G741" s="54">
        <f>CMG!E734</f>
        <v>118.91447327368024</v>
      </c>
      <c r="H741" s="20">
        <f t="shared" si="77"/>
        <v>54342.635635820836</v>
      </c>
    </row>
    <row r="742" spans="1:8" x14ac:dyDescent="0.2">
      <c r="A742" s="44">
        <f t="shared" si="78"/>
        <v>44804</v>
      </c>
      <c r="B742" s="4">
        <f t="shared" si="79"/>
        <v>13</v>
      </c>
      <c r="C742" s="4">
        <f t="shared" si="75"/>
        <v>2022</v>
      </c>
      <c r="D742" s="4">
        <f t="shared" si="76"/>
        <v>8</v>
      </c>
      <c r="E742" s="45">
        <v>733</v>
      </c>
      <c r="F742" s="54">
        <v>456.98924731182137</v>
      </c>
      <c r="G742" s="54">
        <f>CMG!E735</f>
        <v>118.29816132394799</v>
      </c>
      <c r="H742" s="20">
        <f t="shared" si="77"/>
        <v>54060.987701803409</v>
      </c>
    </row>
    <row r="743" spans="1:8" x14ac:dyDescent="0.2">
      <c r="A743" s="44">
        <f t="shared" si="78"/>
        <v>44804</v>
      </c>
      <c r="B743" s="4">
        <f t="shared" si="79"/>
        <v>14</v>
      </c>
      <c r="C743" s="4">
        <f t="shared" si="75"/>
        <v>2022</v>
      </c>
      <c r="D743" s="4">
        <f t="shared" si="76"/>
        <v>8</v>
      </c>
      <c r="E743" s="45">
        <v>734</v>
      </c>
      <c r="F743" s="54">
        <v>456.98924731182137</v>
      </c>
      <c r="G743" s="54">
        <f>CMG!E736</f>
        <v>107.88789811390424</v>
      </c>
      <c r="H743" s="20">
        <f t="shared" si="77"/>
        <v>49303.609353127569</v>
      </c>
    </row>
    <row r="744" spans="1:8" x14ac:dyDescent="0.2">
      <c r="A744" s="44">
        <f t="shared" si="78"/>
        <v>44804</v>
      </c>
      <c r="B744" s="4">
        <f t="shared" si="79"/>
        <v>15</v>
      </c>
      <c r="C744" s="4">
        <f t="shared" si="75"/>
        <v>2022</v>
      </c>
      <c r="D744" s="4">
        <f t="shared" si="76"/>
        <v>8</v>
      </c>
      <c r="E744" s="45">
        <v>735</v>
      </c>
      <c r="F744" s="54">
        <v>456.98924731182137</v>
      </c>
      <c r="G744" s="54">
        <f>CMG!E737</f>
        <v>105.365253700868</v>
      </c>
      <c r="H744" s="20">
        <f t="shared" si="77"/>
        <v>48150.787981578767</v>
      </c>
    </row>
    <row r="745" spans="1:8" x14ac:dyDescent="0.2">
      <c r="A745" s="44">
        <f t="shared" si="78"/>
        <v>44804</v>
      </c>
      <c r="B745" s="4">
        <f t="shared" si="79"/>
        <v>16</v>
      </c>
      <c r="C745" s="4">
        <f t="shared" si="75"/>
        <v>2022</v>
      </c>
      <c r="D745" s="4">
        <f t="shared" si="76"/>
        <v>8</v>
      </c>
      <c r="E745" s="45">
        <v>736</v>
      </c>
      <c r="F745" s="54">
        <v>456.98924731182137</v>
      </c>
      <c r="G745" s="54">
        <f>CMG!E738</f>
        <v>103.6473383004045</v>
      </c>
      <c r="H745" s="20">
        <f t="shared" si="77"/>
        <v>47365.719115775566</v>
      </c>
    </row>
    <row r="746" spans="1:8" x14ac:dyDescent="0.2">
      <c r="A746" s="44">
        <f t="shared" si="78"/>
        <v>44804</v>
      </c>
      <c r="B746" s="4">
        <f t="shared" si="79"/>
        <v>17</v>
      </c>
      <c r="C746" s="4">
        <f t="shared" si="75"/>
        <v>2022</v>
      </c>
      <c r="D746" s="4">
        <f t="shared" si="76"/>
        <v>8</v>
      </c>
      <c r="E746" s="45">
        <v>737</v>
      </c>
      <c r="F746" s="54">
        <v>456.98924731182137</v>
      </c>
      <c r="G746" s="54">
        <f>CMG!E739</f>
        <v>109.81853056803274</v>
      </c>
      <c r="H746" s="20">
        <f t="shared" si="77"/>
        <v>50185.887625175528</v>
      </c>
    </row>
    <row r="747" spans="1:8" x14ac:dyDescent="0.2">
      <c r="A747" s="44">
        <f t="shared" si="78"/>
        <v>44804</v>
      </c>
      <c r="B747" s="4">
        <f t="shared" si="79"/>
        <v>18</v>
      </c>
      <c r="C747" s="4">
        <f t="shared" si="75"/>
        <v>2022</v>
      </c>
      <c r="D747" s="4">
        <f t="shared" si="76"/>
        <v>8</v>
      </c>
      <c r="E747" s="45">
        <v>738</v>
      </c>
      <c r="F747" s="54">
        <v>456.98924731182137</v>
      </c>
      <c r="G747" s="54">
        <f>CMG!E740</f>
        <v>114.1822048092715</v>
      </c>
      <c r="H747" s="20">
        <f t="shared" si="77"/>
        <v>52180.039832193215</v>
      </c>
    </row>
    <row r="748" spans="1:8" x14ac:dyDescent="0.2">
      <c r="A748" s="44">
        <f t="shared" si="78"/>
        <v>44804</v>
      </c>
      <c r="B748" s="4">
        <f t="shared" si="79"/>
        <v>19</v>
      </c>
      <c r="C748" s="4">
        <f t="shared" si="75"/>
        <v>2022</v>
      </c>
      <c r="D748" s="4">
        <f t="shared" si="76"/>
        <v>8</v>
      </c>
      <c r="E748" s="45">
        <v>739</v>
      </c>
      <c r="F748" s="54">
        <v>456.98924731182137</v>
      </c>
      <c r="G748" s="54">
        <f>CMG!E741</f>
        <v>138.108216496263</v>
      </c>
      <c r="H748" s="20">
        <f t="shared" si="77"/>
        <v>63113.969904205296</v>
      </c>
    </row>
    <row r="749" spans="1:8" x14ac:dyDescent="0.2">
      <c r="A749" s="44">
        <f t="shared" si="78"/>
        <v>44804</v>
      </c>
      <c r="B749" s="4">
        <f t="shared" si="79"/>
        <v>20</v>
      </c>
      <c r="C749" s="4">
        <f t="shared" si="75"/>
        <v>2022</v>
      </c>
      <c r="D749" s="4">
        <f t="shared" si="76"/>
        <v>8</v>
      </c>
      <c r="E749" s="45">
        <v>740</v>
      </c>
      <c r="F749" s="54">
        <v>456.98924731182137</v>
      </c>
      <c r="G749" s="54">
        <f>CMG!E742</f>
        <v>154.12698812204451</v>
      </c>
      <c r="H749" s="20">
        <f t="shared" si="77"/>
        <v>70434.376292331159</v>
      </c>
    </row>
    <row r="750" spans="1:8" x14ac:dyDescent="0.2">
      <c r="A750" s="44">
        <f t="shared" si="78"/>
        <v>44804</v>
      </c>
      <c r="B750" s="4">
        <f t="shared" si="79"/>
        <v>21</v>
      </c>
      <c r="C750" s="4">
        <f t="shared" si="75"/>
        <v>2022</v>
      </c>
      <c r="D750" s="4">
        <f t="shared" si="76"/>
        <v>8</v>
      </c>
      <c r="E750" s="45">
        <v>741</v>
      </c>
      <c r="F750" s="54">
        <v>456.98924731182137</v>
      </c>
      <c r="G750" s="54">
        <f>CMG!E743</f>
        <v>155.84735071496198</v>
      </c>
      <c r="H750" s="20">
        <f t="shared" si="77"/>
        <v>71220.563498771924</v>
      </c>
    </row>
    <row r="751" spans="1:8" x14ac:dyDescent="0.2">
      <c r="A751" s="44">
        <f t="shared" si="78"/>
        <v>44804</v>
      </c>
      <c r="B751" s="4">
        <f t="shared" si="79"/>
        <v>22</v>
      </c>
      <c r="C751" s="4">
        <f t="shared" si="75"/>
        <v>2022</v>
      </c>
      <c r="D751" s="4">
        <f t="shared" si="76"/>
        <v>8</v>
      </c>
      <c r="E751" s="45">
        <v>742</v>
      </c>
      <c r="F751" s="54">
        <v>456.98924731182137</v>
      </c>
      <c r="G751" s="54">
        <f>CMG!E744</f>
        <v>154.46224119877149</v>
      </c>
      <c r="H751" s="20">
        <f t="shared" si="77"/>
        <v>70587.583343523584</v>
      </c>
    </row>
    <row r="752" spans="1:8" x14ac:dyDescent="0.2">
      <c r="A752" s="44">
        <f t="shared" si="78"/>
        <v>44804</v>
      </c>
      <c r="B752" s="4">
        <f t="shared" si="79"/>
        <v>23</v>
      </c>
      <c r="C752" s="4">
        <f t="shared" si="75"/>
        <v>2022</v>
      </c>
      <c r="D752" s="4">
        <f t="shared" si="76"/>
        <v>8</v>
      </c>
      <c r="E752" s="45">
        <v>743</v>
      </c>
      <c r="F752" s="54">
        <v>456.98924731182137</v>
      </c>
      <c r="G752" s="54">
        <f>CMG!E745</f>
        <v>151.23998530408775</v>
      </c>
      <c r="H752" s="20">
        <f t="shared" si="77"/>
        <v>69115.047047565982</v>
      </c>
    </row>
    <row r="753" spans="1:8" x14ac:dyDescent="0.2">
      <c r="A753" s="44">
        <f t="shared" si="78"/>
        <v>44804</v>
      </c>
      <c r="B753" s="4">
        <f t="shared" si="79"/>
        <v>24</v>
      </c>
      <c r="C753" s="4">
        <f t="shared" si="75"/>
        <v>2022</v>
      </c>
      <c r="D753" s="4">
        <f t="shared" si="76"/>
        <v>8</v>
      </c>
      <c r="E753" s="45">
        <v>744</v>
      </c>
      <c r="F753" s="54">
        <v>456.98924731182137</v>
      </c>
      <c r="G753" s="54">
        <f>CMG!E746</f>
        <v>124.74788126173125</v>
      </c>
      <c r="H753" s="20">
        <f t="shared" si="77"/>
        <v>57008.440361543027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2" sqref="D12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2022-08-30T04:33:58Z</dcterms:modified>
</cp:coreProperties>
</file>